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855" windowWidth="14415" windowHeight="3480" tabRatio="589"/>
  </bookViews>
  <sheets>
    <sheet name="0611020" sheetId="2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I46" i="2" l="1"/>
  <c r="I57" i="2" l="1"/>
  <c r="I27" i="2"/>
  <c r="I29" i="2"/>
  <c r="I32" i="2"/>
  <c r="I33" i="2"/>
  <c r="I34" i="2"/>
  <c r="I31" i="2"/>
  <c r="I39" i="2"/>
  <c r="I40" i="2"/>
  <c r="I41" i="2"/>
  <c r="I42" i="2"/>
  <c r="I38" i="2"/>
  <c r="H26" i="2" l="1"/>
  <c r="H25" i="2" s="1"/>
  <c r="F13" i="2"/>
  <c r="K87" i="2"/>
  <c r="K85" i="2"/>
  <c r="J84" i="2"/>
  <c r="I84" i="2"/>
  <c r="H84" i="2"/>
  <c r="G84" i="2"/>
  <c r="F84" i="2"/>
  <c r="E84" i="2"/>
  <c r="K83" i="2"/>
  <c r="K82" i="2"/>
  <c r="K81" i="2"/>
  <c r="J80" i="2"/>
  <c r="J79" i="2" s="1"/>
  <c r="I80" i="2"/>
  <c r="H80" i="2"/>
  <c r="G80" i="2"/>
  <c r="G79" i="2" s="1"/>
  <c r="F80" i="2"/>
  <c r="F79" i="2" s="1"/>
  <c r="E80" i="2"/>
  <c r="I79" i="2"/>
  <c r="H79" i="2"/>
  <c r="E79" i="2"/>
  <c r="K78" i="2"/>
  <c r="K77" i="2"/>
  <c r="K76" i="2"/>
  <c r="K75" i="2"/>
  <c r="J74" i="2"/>
  <c r="I74" i="2"/>
  <c r="H74" i="2"/>
  <c r="G74" i="2"/>
  <c r="F74" i="2"/>
  <c r="E74" i="2"/>
  <c r="K73" i="2"/>
  <c r="K72" i="2"/>
  <c r="K71" i="2"/>
  <c r="K70" i="2"/>
  <c r="K69" i="2"/>
  <c r="J68" i="2"/>
  <c r="I68" i="2"/>
  <c r="H68" i="2"/>
  <c r="G68" i="2"/>
  <c r="F68" i="2"/>
  <c r="E68" i="2"/>
  <c r="K67" i="2"/>
  <c r="K66" i="2"/>
  <c r="J65" i="2"/>
  <c r="I65" i="2"/>
  <c r="H65" i="2"/>
  <c r="G65" i="2"/>
  <c r="F65" i="2"/>
  <c r="E65" i="2"/>
  <c r="K64" i="2"/>
  <c r="K63" i="2"/>
  <c r="J62" i="2"/>
  <c r="I62" i="2"/>
  <c r="I60" i="2" s="1"/>
  <c r="I59" i="2" s="1"/>
  <c r="H62" i="2"/>
  <c r="G62" i="2"/>
  <c r="G60" i="2" s="1"/>
  <c r="F62" i="2"/>
  <c r="F60" i="2" s="1"/>
  <c r="F59" i="2" s="1"/>
  <c r="E62" i="2"/>
  <c r="E60" i="2" s="1"/>
  <c r="E59" i="2" s="1"/>
  <c r="K61" i="2"/>
  <c r="J60" i="2"/>
  <c r="J59" i="2" s="1"/>
  <c r="H60" i="2"/>
  <c r="H59" i="2" s="1"/>
  <c r="K58" i="2"/>
  <c r="K57" i="2"/>
  <c r="K56" i="2"/>
  <c r="K55" i="2"/>
  <c r="J54" i="2"/>
  <c r="I54" i="2"/>
  <c r="H54" i="2"/>
  <c r="G54" i="2"/>
  <c r="E54" i="2"/>
  <c r="K53" i="2"/>
  <c r="K52" i="2"/>
  <c r="K51" i="2"/>
  <c r="J50" i="2"/>
  <c r="I50" i="2"/>
  <c r="H50" i="2"/>
  <c r="G50" i="2"/>
  <c r="F50" i="2"/>
  <c r="E50" i="2"/>
  <c r="K49" i="2"/>
  <c r="K48" i="2"/>
  <c r="J47" i="2"/>
  <c r="I47" i="2"/>
  <c r="H47" i="2"/>
  <c r="G47" i="2"/>
  <c r="F47" i="2"/>
  <c r="E47" i="2"/>
  <c r="K46" i="2"/>
  <c r="K45" i="2"/>
  <c r="J44" i="2"/>
  <c r="I44" i="2"/>
  <c r="H44" i="2"/>
  <c r="G44" i="2"/>
  <c r="E44" i="2"/>
  <c r="K43" i="2"/>
  <c r="K42" i="2"/>
  <c r="K41" i="2"/>
  <c r="K40" i="2"/>
  <c r="K39" i="2"/>
  <c r="K38" i="2"/>
  <c r="J37" i="2"/>
  <c r="I37" i="2"/>
  <c r="I30" i="2" s="1"/>
  <c r="H37" i="2"/>
  <c r="G37" i="2"/>
  <c r="E37" i="2"/>
  <c r="K36" i="2"/>
  <c r="K35" i="2"/>
  <c r="K34" i="2"/>
  <c r="K33" i="2"/>
  <c r="K32" i="2"/>
  <c r="K31" i="2"/>
  <c r="G30" i="2"/>
  <c r="K29" i="2"/>
  <c r="K28" i="2"/>
  <c r="K27" i="2"/>
  <c r="J26" i="2"/>
  <c r="J25" i="2" s="1"/>
  <c r="I26" i="2"/>
  <c r="G26" i="2"/>
  <c r="E26" i="2"/>
  <c r="E25" i="2" s="1"/>
  <c r="I25" i="2"/>
  <c r="F23" i="2"/>
  <c r="K79" i="2" l="1"/>
  <c r="K74" i="2"/>
  <c r="J30" i="2"/>
  <c r="H30" i="2"/>
  <c r="H24" i="2" s="1"/>
  <c r="H23" i="2" s="1"/>
  <c r="G59" i="2"/>
  <c r="K50" i="2"/>
  <c r="K80" i="2"/>
  <c r="J24" i="2"/>
  <c r="J23" i="2" s="1"/>
  <c r="E30" i="2"/>
  <c r="E24" i="2" s="1"/>
  <c r="E23" i="2" s="1"/>
  <c r="K59" i="2"/>
  <c r="K60" i="2"/>
  <c r="K44" i="2"/>
  <c r="K62" i="2"/>
  <c r="K65" i="2"/>
  <c r="K68" i="2"/>
  <c r="K84" i="2"/>
  <c r="K47" i="2"/>
  <c r="I24" i="2"/>
  <c r="I23" i="2" s="1"/>
  <c r="K26" i="2"/>
  <c r="K54" i="2"/>
  <c r="K37" i="2"/>
  <c r="G25" i="2"/>
  <c r="K30" i="2" l="1"/>
  <c r="K25" i="2"/>
  <c r="G24" i="2"/>
  <c r="G23" i="2" l="1"/>
  <c r="K23" i="2" s="1"/>
  <c r="K24" i="2"/>
</calcChain>
</file>

<file path=xl/sharedStrings.xml><?xml version="1.0" encoding="utf-8"?>
<sst xmlns="http://schemas.openxmlformats.org/spreadsheetml/2006/main" count="125" uniqueCount="118">
  <si>
    <t>Додаток 1
до Порядку складання бюджетної звітності розпорядниками та одержувачами бюджетних коштів, звітності фондами загальнообов’язкового державного соціального і пенсійного страхування (пункт 1 розділу ІІ)</t>
  </si>
  <si>
    <t>ЗВІТ</t>
  </si>
  <si>
    <t>коди</t>
  </si>
  <si>
    <t>Установа</t>
  </si>
  <si>
    <t>за ЄДРПОУ</t>
  </si>
  <si>
    <t>Територія</t>
  </si>
  <si>
    <t>за КОАТУУ</t>
  </si>
  <si>
    <t>Організаційно-правова форма господарювання</t>
  </si>
  <si>
    <t>за КОПФГ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</si>
  <si>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</si>
  <si>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</si>
  <si>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</si>
  <si>
    <t>Одиниця виміру: грн, коп.</t>
  </si>
  <si>
    <t>Показники</t>
  </si>
  <si>
    <t>КЕКВ та/або ККК</t>
  </si>
  <si>
    <t>Код рядка</t>
  </si>
  <si>
    <t>Затверджено на звітний рік</t>
  </si>
  <si>
    <r>
      <t>Затверджено на звітний період (рік)</t>
    </r>
    <r>
      <rPr>
        <vertAlign val="superscript"/>
        <sz val="8"/>
        <color indexed="8"/>
        <rFont val="Times New Roman"/>
        <family val="1"/>
        <charset val="204"/>
      </rPr>
      <t>1</t>
    </r>
  </si>
  <si>
    <t>Залишок на початок звітного року</t>
  </si>
  <si>
    <t>Надійшло коштів за звітний період (рік)</t>
  </si>
  <si>
    <t>Касові за звітний період (рік)</t>
  </si>
  <si>
    <t>Фактичні за звітний період (рік)</t>
  </si>
  <si>
    <t>Залишок на кінець звітного періоду (року)</t>
  </si>
  <si>
    <r>
      <t xml:space="preserve">Видатки та надання кредитів - </t>
    </r>
    <r>
      <rPr>
        <sz val="8"/>
        <color indexed="8"/>
        <rFont val="Times New Roman"/>
        <family val="1"/>
        <charset val="204"/>
      </rPr>
      <t xml:space="preserve"> усього</t>
    </r>
  </si>
  <si>
    <t>Х</t>
  </si>
  <si>
    <t>010</t>
  </si>
  <si>
    <t>020</t>
  </si>
  <si>
    <t>Оплата праці і нарахування на заробітну плату</t>
  </si>
  <si>
    <t>030</t>
  </si>
  <si>
    <t xml:space="preserve">Оплата праці </t>
  </si>
  <si>
    <t>040</t>
  </si>
  <si>
    <t xml:space="preserve">  Заробітна плата</t>
  </si>
  <si>
    <t>050</t>
  </si>
  <si>
    <t xml:space="preserve">  Грошове  забезпечення військовослужбовців</t>
  </si>
  <si>
    <t>060</t>
  </si>
  <si>
    <t>Нарахування на оплату праці</t>
  </si>
  <si>
    <t>070</t>
  </si>
  <si>
    <t>Використання товарів і послуг</t>
  </si>
  <si>
    <t>080</t>
  </si>
  <si>
    <t>Предмети, матеріали, обладнання та інвентар</t>
  </si>
  <si>
    <t>090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</si>
  <si>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</si>
  <si>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</si>
  <si>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</si>
  <si>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</si>
  <si>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</si>
  <si>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 xml:space="preserve">Оплата комунальних послуг та енергоносіїв  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</si>
  <si>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</si>
  <si>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</si>
  <si>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</si>
  <si>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</si>
  <si>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</si>
  <si>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 xml:space="preserve">  Оплата енергосервісу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</si>
  <si>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</si>
  <si>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</si>
  <si>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</si>
  <si>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 xml:space="preserve">Обслуговування боргових зобов’язань </t>
  </si>
  <si>
    <t xml:space="preserve">Обслуговування внутрішніх боргових зобов’язань </t>
  </si>
  <si>
    <t xml:space="preserve">Обслуговування зовнішніх боргових зобов’язань 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</si>
  <si>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</si>
  <si>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</si>
  <si>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</si>
  <si>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</si>
  <si>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</si>
  <si>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</si>
  <si>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 xml:space="preserve">Стипендії 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</si>
  <si>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</si>
  <si>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</si>
  <si>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</si>
  <si>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</si>
  <si>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</si>
  <si>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</si>
  <si>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</si>
  <si>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 xml:space="preserve"> Капітальне  будівництво (придбання) інших об’єктів 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</si>
  <si>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</si>
  <si>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</si>
  <si>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 </t>
  </si>
  <si>
    <t xml:space="preserve">Реконструкція  та  реставрація </t>
  </si>
  <si>
    <r>
      <t xml:space="preserve">  </t>
    </r>
    <r>
      <rPr>
        <sz val="8"/>
        <color indexed="8"/>
        <rFont val="Times New Roman"/>
        <family val="1"/>
        <charset val="204"/>
      </rPr>
      <t>Реконструкція житлового фонду (приміщень)</t>
    </r>
  </si>
  <si>
    <r>
      <t xml:space="preserve">  </t>
    </r>
    <r>
      <rPr>
        <sz val="8"/>
        <color indexed="8"/>
        <rFont val="Times New Roman"/>
        <family val="1"/>
        <charset val="204"/>
      </rPr>
      <t>Реконструкція та реставрація  інших об’єктів</t>
    </r>
  </si>
  <si>
    <r>
      <t xml:space="preserve">  </t>
    </r>
    <r>
      <rPr>
        <sz val="8"/>
        <color indexed="8"/>
        <rFont val="Times New Roman"/>
        <family val="1"/>
        <charset val="204"/>
      </rPr>
      <t>Реставрація пам’яток культури, історії та архітектури</t>
    </r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</si>
  <si>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</si>
  <si>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</si>
  <si>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</si>
  <si>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</si>
  <si>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</si>
  <si>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</si>
  <si>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</si>
  <si>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Внутрішнє кредитування</t>
  </si>
  <si>
    <t>Надання внутрішніх кредитів</t>
  </si>
  <si>
    <t xml:space="preserve">  Надання кредитів органам державного управління інших  рівнів</t>
  </si>
  <si>
    <t xml:space="preserve">  Надання кредитів підприємствам, установам, організаціям</t>
  </si>
  <si>
    <r>
      <t xml:space="preserve">  </t>
    </r>
    <r>
      <rPr>
        <sz val="8"/>
        <color indexed="8"/>
        <rFont val="Times New Roman"/>
        <family val="1"/>
        <charset val="204"/>
      </rPr>
      <t>Надання інших внутрішніх кредитів</t>
    </r>
  </si>
  <si>
    <t>Зовнішнє кредитування</t>
  </si>
  <si>
    <t>Надання зовнішніх кредитів</t>
  </si>
  <si>
    <t>Інші видатки</t>
  </si>
  <si>
    <t>X</t>
  </si>
  <si>
    <t>Нерозподілені видатки</t>
  </si>
  <si>
    <r>
      <t xml:space="preserve"> </t>
    </r>
    <r>
      <rPr>
        <vertAlign val="superscript"/>
        <sz val="8"/>
        <color indexed="8"/>
        <rFont val="Times New Roman"/>
        <family val="1"/>
        <charset val="204"/>
      </rPr>
      <t>1</t>
    </r>
    <r>
      <rPr>
        <sz val="8"/>
        <color indexed="8"/>
        <rFont val="Times New Roman"/>
        <family val="1"/>
        <charset val="204"/>
      </rPr>
      <t xml:space="preserve"> Заповнюється розпорядниками бюджетних коштів.</t>
    </r>
  </si>
  <si>
    <t>(підпис)</t>
  </si>
  <si>
    <t>(ініціали, прізвище)</t>
  </si>
  <si>
    <t>Головний бухгалтер</t>
  </si>
  <si>
    <t>Г.Т.Ярмольчук</t>
  </si>
  <si>
    <t>350</t>
  </si>
  <si>
    <r>
      <t>Код та назва відомчої класифікації видатків та кредитування державного бюджету</t>
    </r>
    <r>
      <rPr>
        <b/>
        <sz val="8"/>
        <color indexed="8"/>
        <rFont val="Times New Roman"/>
        <family val="1"/>
        <charset val="204"/>
      </rPr>
      <t xml:space="preserve"> </t>
    </r>
  </si>
  <si>
    <r>
      <t xml:space="preserve">Періодичність: </t>
    </r>
    <r>
      <rPr>
        <u/>
        <sz val="8"/>
        <color indexed="8"/>
        <rFont val="Times New Roman"/>
        <family val="1"/>
        <charset val="204"/>
      </rPr>
      <t>квартальна</t>
    </r>
    <r>
      <rPr>
        <sz val="8"/>
        <color indexed="8"/>
        <rFont val="Times New Roman"/>
        <family val="1"/>
        <charset val="204"/>
      </rPr>
      <t>, річна</t>
    </r>
  </si>
  <si>
    <t>ПРО НАДХОДЖЕННЯ ТА ВИКОРИСТАННЯ КОШТІВ ЗАГАЛЬНОГО ФОНДУ (ФОРМА №2-М)</t>
  </si>
  <si>
    <t>НАДАННЯ ЗАГАЛЬНОЇ СЕРЕДНЬОЇ ОСВІТИ ЗАГАЛЬНООСВІТНІМИ НАВЧАЛЬНИМИ ЗАКЛАДАМИ (ВТ.Ч ШКОЛОЮ-ДИТЯЧИМ САДКОМ,ІНТЕРНАТОМПРИ ШКОЛІ),СПЕЦІАЛЬНИМИ ШКОЛАМИ ,ЛІЦЕЯМИ,ГІМНАЗІЯМИ,КОЛЕГІУМАМИ</t>
  </si>
  <si>
    <t>Начальник управління освіти</t>
  </si>
  <si>
    <t>м.Рівне вул.Соборна,30</t>
  </si>
  <si>
    <t>Орган місцевого самоврядування</t>
  </si>
  <si>
    <t>Міністерство фінансів України</t>
  </si>
  <si>
    <t>Б.М.Турович</t>
  </si>
  <si>
    <r>
      <t xml:space="preserve">у тому числі:  </t>
    </r>
    <r>
      <rPr>
        <b/>
        <sz val="8"/>
        <color indexed="8"/>
        <rFont val="Times New Roman"/>
        <family val="1"/>
        <charset val="204"/>
      </rPr>
      <t>Поточні видатки</t>
    </r>
  </si>
  <si>
    <t>0611021         0611031        0611200</t>
  </si>
  <si>
    <t>06</t>
  </si>
  <si>
    <r>
      <t xml:space="preserve">Управління світи виконавчого комітету Рівненської міської ради </t>
    </r>
    <r>
      <rPr>
        <b/>
        <i/>
        <u/>
        <sz val="8"/>
        <color indexed="8"/>
        <rFont val="Times New Roman"/>
        <family val="1"/>
        <charset val="204"/>
      </rPr>
      <t>Рівненський ліцей №27</t>
    </r>
  </si>
  <si>
    <t>за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</si>
</sst>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7"/>
      <color indexed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i/>
      <u/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 applyProtection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8" fillId="2" borderId="4" xfId="0" applyNumberFormat="1" applyFont="1" applyFill="1" applyBorder="1" applyAlignment="1" applyProtection="1">
      <alignment horizontal="right" vertical="center" wrapText="1"/>
    </xf>
    <xf numFmtId="164" fontId="8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8" fillId="0" borderId="4" xfId="0" applyNumberFormat="1" applyFont="1" applyBorder="1" applyAlignment="1" applyProtection="1">
      <alignment horizontal="right" vertical="center" wrapText="1"/>
    </xf>
    <xf numFmtId="0" fontId="3" fillId="0" borderId="4" xfId="0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0" fontId="8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164" fontId="8" fillId="2" borderId="4" xfId="0" applyNumberFormat="1" applyFont="1" applyFill="1" applyBorder="1" applyAlignment="1" applyProtection="1">
      <alignment horizontal="right" vertical="center"/>
      <protection locked="0"/>
    </xf>
    <xf numFmtId="164" fontId="8" fillId="2" borderId="4" xfId="0" applyNumberFormat="1" applyFont="1" applyFill="1" applyBorder="1" applyAlignment="1" applyProtection="1">
      <alignment horizontal="right" vertical="center"/>
    </xf>
    <xf numFmtId="164" fontId="5" fillId="2" borderId="4" xfId="0" applyNumberFormat="1" applyFont="1" applyFill="1" applyBorder="1" applyAlignment="1" applyProtection="1">
      <alignment horizontal="right" vertical="center"/>
    </xf>
    <xf numFmtId="164" fontId="5" fillId="2" borderId="4" xfId="0" applyNumberFormat="1" applyFont="1" applyFill="1" applyBorder="1" applyAlignment="1" applyProtection="1">
      <alignment horizontal="right" vertical="center"/>
      <protection locked="0"/>
    </xf>
    <xf numFmtId="164" fontId="8" fillId="0" borderId="4" xfId="0" applyNumberFormat="1" applyFont="1" applyBorder="1" applyAlignment="1" applyProtection="1">
      <alignment horizontal="right" vertical="center"/>
    </xf>
    <xf numFmtId="164" fontId="3" fillId="2" borderId="4" xfId="0" applyNumberFormat="1" applyFont="1" applyFill="1" applyBorder="1" applyAlignment="1" applyProtection="1">
      <alignment horizontal="right" vertical="center"/>
      <protection locked="0"/>
    </xf>
    <xf numFmtId="164" fontId="3" fillId="2" borderId="4" xfId="0" applyNumberFormat="1" applyFont="1" applyFill="1" applyBorder="1" applyAlignment="1" applyProtection="1">
      <alignment horizontal="right" vertical="center"/>
    </xf>
    <xf numFmtId="164" fontId="6" fillId="0" borderId="4" xfId="0" applyNumberFormat="1" applyFont="1" applyBorder="1" applyAlignment="1" applyProtection="1">
      <alignment horizontal="right" vertical="center" wrapText="1"/>
    </xf>
    <xf numFmtId="0" fontId="4" fillId="0" borderId="4" xfId="0" applyFont="1" applyBorder="1" applyAlignment="1">
      <alignment vertical="center" wrapText="1"/>
    </xf>
    <xf numFmtId="164" fontId="6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2" borderId="4" xfId="0" applyNumberFormat="1" applyFont="1" applyFill="1" applyBorder="1" applyAlignment="1" applyProtection="1">
      <alignment horizontal="right" vertical="center"/>
    </xf>
    <xf numFmtId="0" fontId="11" fillId="0" borderId="4" xfId="0" applyFont="1" applyBorder="1" applyAlignment="1">
      <alignment vertical="center" wrapText="1"/>
    </xf>
    <xf numFmtId="164" fontId="3" fillId="0" borderId="4" xfId="0" applyNumberFormat="1" applyFont="1" applyBorder="1" applyAlignment="1" applyProtection="1">
      <alignment horizontal="right" vertical="center"/>
      <protection locked="0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 wrapText="1"/>
    </xf>
    <xf numFmtId="2" fontId="6" fillId="2" borderId="6" xfId="0" applyNumberFormat="1" applyFont="1" applyFill="1" applyBorder="1" applyAlignment="1" applyProtection="1">
      <alignment horizontal="right" vertical="center"/>
    </xf>
    <xf numFmtId="2" fontId="6" fillId="2" borderId="5" xfId="0" applyNumberFormat="1" applyFont="1" applyFill="1" applyBorder="1" applyAlignment="1" applyProtection="1">
      <alignment horizontal="right" vertical="center"/>
    </xf>
    <xf numFmtId="2" fontId="5" fillId="0" borderId="5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2" fontId="3" fillId="2" borderId="7" xfId="0" applyNumberFormat="1" applyFont="1" applyFill="1" applyBorder="1" applyAlignment="1" applyProtection="1">
      <alignment horizontal="right" vertical="center"/>
      <protection locked="0"/>
    </xf>
    <xf numFmtId="2" fontId="3" fillId="2" borderId="2" xfId="0" applyNumberFormat="1" applyFont="1" applyFill="1" applyBorder="1" applyAlignment="1" applyProtection="1">
      <alignment horizontal="right" vertical="center"/>
    </xf>
    <xf numFmtId="2" fontId="3" fillId="0" borderId="2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vertical="center" wrapText="1"/>
    </xf>
    <xf numFmtId="2" fontId="3" fillId="2" borderId="7" xfId="0" applyNumberFormat="1" applyFont="1" applyFill="1" applyBorder="1" applyAlignment="1" applyProtection="1">
      <alignment horizontal="right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2" fontId="6" fillId="2" borderId="7" xfId="0" applyNumberFormat="1" applyFont="1" applyFill="1" applyBorder="1" applyAlignment="1" applyProtection="1">
      <alignment horizontal="right" vertical="center"/>
    </xf>
    <xf numFmtId="2" fontId="6" fillId="2" borderId="7" xfId="0" applyNumberFormat="1" applyFont="1" applyFill="1" applyBorder="1" applyAlignment="1" applyProtection="1">
      <alignment horizontal="right" vertical="center"/>
      <protection locked="0"/>
    </xf>
    <xf numFmtId="2" fontId="5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2" fontId="5" fillId="2" borderId="7" xfId="0" applyNumberFormat="1" applyFont="1" applyFill="1" applyBorder="1" applyAlignment="1" applyProtection="1">
      <alignment horizontal="right" vertical="center"/>
    </xf>
    <xf numFmtId="2" fontId="5" fillId="2" borderId="2" xfId="0" applyNumberFormat="1" applyFont="1" applyFill="1" applyBorder="1" applyAlignment="1" applyProtection="1">
      <alignment horizontal="right" vertical="center"/>
    </xf>
    <xf numFmtId="2" fontId="6" fillId="2" borderId="2" xfId="0" applyNumberFormat="1" applyFont="1" applyFill="1" applyBorder="1" applyAlignment="1" applyProtection="1">
      <alignment horizontal="right" vertical="center"/>
      <protection locked="0"/>
    </xf>
    <xf numFmtId="2" fontId="6" fillId="2" borderId="2" xfId="0" applyNumberFormat="1" applyFont="1" applyFill="1" applyBorder="1" applyAlignment="1" applyProtection="1">
      <alignment horizontal="right" vertical="center"/>
    </xf>
    <xf numFmtId="2" fontId="6" fillId="0" borderId="2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right" vertical="center" wrapText="1"/>
    </xf>
    <xf numFmtId="2" fontId="5" fillId="2" borderId="2" xfId="0" applyNumberFormat="1" applyFont="1" applyFill="1" applyBorder="1" applyAlignment="1" applyProtection="1">
      <alignment horizontal="right" vertical="center"/>
      <protection locked="0"/>
    </xf>
    <xf numFmtId="2" fontId="3" fillId="0" borderId="2" xfId="0" applyNumberFormat="1" applyFont="1" applyBorder="1" applyAlignment="1" applyProtection="1">
      <alignment horizontal="right" vertical="center"/>
    </xf>
    <xf numFmtId="2" fontId="3" fillId="0" borderId="2" xfId="0" applyNumberFormat="1" applyFont="1" applyBorder="1" applyAlignment="1" applyProtection="1">
      <alignment horizontal="right" vertical="center" wrapText="1"/>
    </xf>
    <xf numFmtId="0" fontId="0" fillId="2" borderId="0" xfId="0" applyFill="1"/>
    <xf numFmtId="0" fontId="1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6" fillId="0" borderId="0" xfId="0" applyFont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/>
    <xf numFmtId="49" fontId="5" fillId="2" borderId="1" xfId="0" applyNumberFormat="1" applyFont="1" applyFill="1" applyBorder="1" applyAlignment="1" applyProtection="1">
      <alignment horizontal="center" wrapText="1"/>
    </xf>
    <xf numFmtId="49" fontId="5" fillId="3" borderId="1" xfId="0" applyNumberFormat="1" applyFont="1" applyFill="1" applyBorder="1" applyAlignment="1" applyProtection="1">
      <alignment wrapText="1"/>
      <protection locked="0"/>
    </xf>
    <xf numFmtId="0" fontId="3" fillId="0" borderId="0" xfId="0" applyFont="1" applyAlignment="1">
      <alignment horizontal="justify" vertical="top" wrapText="1"/>
    </xf>
    <xf numFmtId="164" fontId="8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left" vertical="top" wrapText="1"/>
    </xf>
    <xf numFmtId="2" fontId="2" fillId="0" borderId="0" xfId="0" applyNumberFormat="1" applyFont="1" applyFill="1" applyBorder="1" applyAlignment="1" applyProtection="1">
      <alignment horizontal="center" vertical="top"/>
      <protection locked="0"/>
    </xf>
    <xf numFmtId="0" fontId="14" fillId="0" borderId="8" xfId="0" applyFont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19" fillId="0" borderId="3" xfId="0" applyFont="1" applyBorder="1" applyAlignment="1">
      <alignment horizontal="left" wrapText="1"/>
    </xf>
    <xf numFmtId="0" fontId="17" fillId="0" borderId="3" xfId="0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&#1053;&#1072;&#1090;&#1072;&#1096;&#1072;/Desktop/&#1079;&#1074;&#1110;&#1090;%20&#1079;&#1072;%20I%20&#1082;&#1074;&#1072;&#1088;%202018%20&#1076;&#1077;&#1088;&#1078;&#1072;&#1074;&#1085;&#1080;&#1081;/ZV_kv2018v1.0(4)%20&#1084;&#1110;&#1089;&#1094;&#1077;ZV_kv2018v1.0(4)%20&#1084;&#1110;&#1089;&#1094;&#1077;&#1074;&#1080;&#1081;&#1074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f-e-data"/>
      <sheetName val="DBF"/>
      <sheetName val="ЗАПОЛНИТЬ"/>
      <sheetName val="1дс_баланс"/>
      <sheetName val="2дс"/>
      <sheetName val="Ф.2.ЗВЕД"/>
      <sheetName val="Ф.2.160"/>
      <sheetName val="Ф.2.010"/>
      <sheetName val="Ф.2.020"/>
      <sheetName val="Ф.2.030"/>
      <sheetName val="Ф.2.150"/>
      <sheetName val="Ф.2.161"/>
      <sheetName val="Ф.2.770"/>
      <sheetName val="Ф.2.140"/>
      <sheetName val="Ф.2.9"/>
      <sheetName val="Ф.2.10"/>
      <sheetName val="Ф.2.11"/>
      <sheetName val="Ф.2.12"/>
      <sheetName val="Ф.2.13"/>
      <sheetName val="Ф.2.14"/>
      <sheetName val="Ф.2.15"/>
      <sheetName val="Ф.2.16"/>
      <sheetName val="Ф.2.17"/>
      <sheetName val="Ф.2.18"/>
      <sheetName val="Ф.2.19"/>
      <sheetName val="Ф.2.20"/>
      <sheetName val="Ф.2.21"/>
      <sheetName val="Ф.2.22"/>
      <sheetName val="Ф.2.23"/>
      <sheetName val="Ф.2.24"/>
      <sheetName val="Ф.2.25"/>
      <sheetName val="Ф.2.26"/>
      <sheetName val="Ф.2.27"/>
      <sheetName val="Ф.2.28"/>
      <sheetName val="Ф.2.29"/>
      <sheetName val="Ф.2.30"/>
      <sheetName val="Ф.2.31"/>
      <sheetName val="Ф.2.32"/>
      <sheetName val="Ф.2.33"/>
      <sheetName val="Ф.2.34"/>
      <sheetName val="Ф.2.35"/>
      <sheetName val="Ф.2.36"/>
      <sheetName val="Ф.2.37"/>
      <sheetName val="Ф.2.38"/>
      <sheetName val="Ф.2.39"/>
      <sheetName val="Ф.2.40"/>
      <sheetName val="Ф.2.41"/>
      <sheetName val="Ф.2.42"/>
      <sheetName val="Ф.2.43"/>
      <sheetName val="Ф.2.44"/>
      <sheetName val="Ф.2.45"/>
      <sheetName val="Ф.2.46"/>
      <sheetName val="Ф.2.47"/>
      <sheetName val="Ф.2.48"/>
      <sheetName val="Ф.2.49"/>
      <sheetName val="Ф.2.50"/>
      <sheetName val="Ф.4.1.ЗВЕД"/>
      <sheetName val="Ф.4.1.0611020"/>
      <sheetName val="Ф.4.1.0611010"/>
      <sheetName val="Ф.4.1.0611161"/>
      <sheetName val="Ф.4.1.0611030"/>
      <sheetName val="Ф.4.1.КФК5"/>
      <sheetName val="Ф.4.1.КФК6"/>
      <sheetName val="Ф.4.1.КФК7"/>
      <sheetName val="Ф.4.1.КФК8"/>
      <sheetName val="Ф.4.1.КФК9"/>
      <sheetName val="Ф.4.1.КФК10"/>
      <sheetName val="Ф.4.1.КФК11"/>
      <sheetName val="Ф.4.1.КФК12"/>
      <sheetName val="Ф.4.1.КФК13"/>
      <sheetName val="Ф.4.1.КФК14"/>
      <sheetName val="Ф.4.1.КФК15"/>
      <sheetName val="Ф.4.1.КФК16"/>
      <sheetName val="Ф.4.1.КФК17"/>
      <sheetName val="Ф.4.1.КФК18"/>
      <sheetName val="Ф.4.1.КФК19"/>
      <sheetName val="Ф.4.1.КФК20"/>
      <sheetName val="Ф.4.1.КФК21"/>
      <sheetName val="Ф.4.1.КФК22"/>
      <sheetName val="Ф.4.1.КФК23"/>
      <sheetName val="Ф.4.1.КФК24"/>
      <sheetName val="Ф.4.1.КФК25"/>
      <sheetName val="Ф.4.1.КФК26"/>
      <sheetName val="Ф.4.1.КФК27"/>
      <sheetName val="Ф.4.1.КФК28"/>
      <sheetName val="Ф.4.1.КФК29"/>
      <sheetName val="Ф.4.1.КФК30"/>
      <sheetName val="Ф.4.2.ЗВЕД"/>
      <sheetName val="Ф.4.2.0611020"/>
      <sheetName val="Ф.4.2.0611010"/>
      <sheetName val="Ф.4.2.0611150"/>
      <sheetName val="Ф.4.2.0611030"/>
      <sheetName val="Ф.4.2.КФК5"/>
      <sheetName val="Ф.4.2.КФК6"/>
      <sheetName val="Ф.4.2.КФК7"/>
      <sheetName val="Ф.4.2.КФК8"/>
      <sheetName val="Ф.4.2.КФК9"/>
      <sheetName val="Ф.4.2.КФК10"/>
      <sheetName val="Ф.4.2.КФК11"/>
      <sheetName val="Ф.4.2.КФК12"/>
      <sheetName val="Ф.4.2.КФК13"/>
      <sheetName val="Ф.4.2.КФК14"/>
      <sheetName val="Ф.4.2.КФК15"/>
      <sheetName val="Ф.4.2.КФК16"/>
      <sheetName val="Ф.4.2.КФК17"/>
      <sheetName val="Ф.4.2.КФК18"/>
      <sheetName val="Ф.4.2.КФК19"/>
      <sheetName val="Ф.4.2.КФК20"/>
      <sheetName val="Ф.4.2.КФК21"/>
      <sheetName val="Ф.4.2.КФК22"/>
      <sheetName val="Ф.4.2.КФК23"/>
      <sheetName val="Ф.4.2.КФК24"/>
      <sheetName val="Ф.4.2.КФК25"/>
      <sheetName val="Ф.4.2.КФК26"/>
      <sheetName val="Ф.4.2.КФК27"/>
      <sheetName val="Ф.4.2.КФК28"/>
      <sheetName val="Ф.4.2.КФК29"/>
      <sheetName val="Ф.4.2.КФК30"/>
      <sheetName val="Ф.4.3.ЗВЕД"/>
      <sheetName val="Ф.4.3.КФК1"/>
      <sheetName val="Ф.4.3.КФК2"/>
      <sheetName val="Ф.4.3.КФК3"/>
      <sheetName val="Ф.4.3.КФК4"/>
      <sheetName val="Ф.4.3.КФК5"/>
      <sheetName val="Ф.4.3.КФК6"/>
      <sheetName val="Ф.4.3.КФК7"/>
      <sheetName val="Ф.4.3.КФК8"/>
      <sheetName val="Ф.4.3.КФК9"/>
      <sheetName val="Ф.4.3.КФК10"/>
      <sheetName val="Ф.4.3.КФК11"/>
      <sheetName val="Ф.4.3.КФК12"/>
      <sheetName val="Ф.4.3.КФК13"/>
      <sheetName val="Ф.4.3.КФК14"/>
      <sheetName val="Ф.4.3.КФК15"/>
      <sheetName val="Ф.4.3.КФК16"/>
      <sheetName val="Ф.4.3.КФК17"/>
      <sheetName val="Ф.4.3.КФК18"/>
      <sheetName val="Ф.4.3.КФК19"/>
      <sheetName val="Ф.4.3.КФК20"/>
      <sheetName val="Ф.4.3.КФК21"/>
      <sheetName val="Ф.4.3.КФК22"/>
      <sheetName val="Ф.4.3.КФК23"/>
      <sheetName val="Ф.4.3.КФК24"/>
      <sheetName val="Ф.4.3.КФК25"/>
      <sheetName val="Ф.4.3.КФК26"/>
      <sheetName val="Ф.4.3.КФК27"/>
      <sheetName val="Ф.4.3.КФК28"/>
      <sheetName val="Ф.4.3.КФК29"/>
      <sheetName val="Ф.4.3.КФК30"/>
      <sheetName val="Ф.4.3.КФК31"/>
      <sheetName val="Ф.4.3.КФК32"/>
      <sheetName val="Ф.4.3.КФК33"/>
      <sheetName val="Ф.4.3.КФК34"/>
      <sheetName val="Ф.4.3.КФК35"/>
      <sheetName val="Ф.4.3.КФК36"/>
      <sheetName val="Ф.4.3.КФК37"/>
      <sheetName val="Ф.4.3.КФК38"/>
      <sheetName val="Ф.4.3.КФК39"/>
      <sheetName val="Ф.4.3.КФК40"/>
      <sheetName val="Ф.4.4.ЗВЕД"/>
      <sheetName val="Ф.4.4.КПК1"/>
      <sheetName val="Ф.4.4.КПК2"/>
      <sheetName val="Ф.4.3.1.ЗВЕД"/>
      <sheetName val="Ф.4.3.1.КВК1"/>
      <sheetName val="Ф.4.3.1.КВК2"/>
      <sheetName val="Ф.7.ЗВ"/>
      <sheetName val="Ф.7(ЗФ).ЗВЕД"/>
      <sheetName val="Ф.7(ЗФ).1"/>
      <sheetName val="Ф.7(ЗФ).2"/>
      <sheetName val="Ф.7(ЗФ).3"/>
      <sheetName val="Ф.7(ЗФ).4"/>
      <sheetName val="Ф.7(ЗФ).5"/>
      <sheetName val="Ф.7(ЗФ).6"/>
      <sheetName val="Ф.7(ЗФ).7"/>
      <sheetName val="Ф.7(ЗФ).8"/>
      <sheetName val="Ф.7(ЗФ).9"/>
      <sheetName val="Ф.7(ЗФ).10"/>
      <sheetName val="Ф.7(ЗФ).11"/>
      <sheetName val="Ф.7(ЗФ).12"/>
      <sheetName val="Ф.7(ЗФ).13"/>
      <sheetName val="Ф.7(ЗФ).14"/>
      <sheetName val="Ф.7(ЗФ).15"/>
      <sheetName val="Ф.7(ЗФ).16"/>
      <sheetName val="Ф.7(ЗФ).17"/>
      <sheetName val="Ф.7(ЗФ).18"/>
      <sheetName val="Ф.7(ЗФ).19"/>
      <sheetName val="Ф.7(ЗФ).20"/>
      <sheetName val="Ф.7(ЗФ).21"/>
      <sheetName val="Ф.7(ЗФ).22"/>
      <sheetName val="Ф.7(ЗФ).23"/>
      <sheetName val="Ф.7(ЗФ).24"/>
      <sheetName val="Ф.7(ЗФ).25"/>
      <sheetName val="Ф.7(ЗФ).26"/>
      <sheetName val="Ф.7(ЗФ).27"/>
      <sheetName val="Ф.7(ЗФ).28"/>
      <sheetName val="Ф.7(ЗФ).29"/>
      <sheetName val="Ф.7(ЗФ).30"/>
      <sheetName val="Ф.7(ЗФ).31"/>
      <sheetName val="Ф.7(ЗФ).32"/>
      <sheetName val="Ф.7(ЗФ).33"/>
      <sheetName val="Ф.7(ЗФ).34"/>
      <sheetName val="Ф.7(ЗФ).35"/>
      <sheetName val="Ф.7(ЗФ).36"/>
      <sheetName val="Ф.7(ЗФ).37"/>
      <sheetName val="Ф.7(ЗФ).38"/>
      <sheetName val="Ф.7(ЗФ).39"/>
      <sheetName val="Ф.7(ЗФ).40"/>
      <sheetName val="Ф.7(ЗФ).41"/>
      <sheetName val="Ф.7(ЗФ).42"/>
      <sheetName val="Ф.7(ЗФ).43"/>
      <sheetName val="Ф.7(ЗФ).44"/>
      <sheetName val="Ф.7(ЗФ).45"/>
      <sheetName val="Ф.7(ЗФ).46"/>
      <sheetName val="Ф.7(ЗФ).47"/>
      <sheetName val="Ф.7(ЗФ).48"/>
      <sheetName val="Ф.7(ЗФ).49"/>
      <sheetName val="Ф.7(ЗФ).50"/>
      <sheetName val="Ф.7(СФ).ЗВЕД"/>
      <sheetName val="Ф.7(СФ).1"/>
      <sheetName val="Ф.7(СФ).2"/>
      <sheetName val="Ф.7(СФ).3"/>
      <sheetName val="Ф.7(СФ).4"/>
      <sheetName val="Ф.7(СФ).5"/>
      <sheetName val="Ф.7(СФ).6"/>
      <sheetName val="Ф.7(СФ).7"/>
      <sheetName val="Ф.7(СФ).8"/>
      <sheetName val="Ф.7(СФ).9"/>
      <sheetName val="Ф.7(СФ).10"/>
      <sheetName val="Ф.7(СФ).11"/>
      <sheetName val="Ф.7(СФ).12"/>
      <sheetName val="Ф.7(СФ).13"/>
      <sheetName val="Ф.7(СФ).14"/>
      <sheetName val="Ф.7(СФ).15"/>
      <sheetName val="Ф.7(СФ).16"/>
      <sheetName val="Ф.7(СФ).17"/>
      <sheetName val="Ф.7(СФ).18"/>
      <sheetName val="Ф.7(СФ).19"/>
      <sheetName val="Ф.7(СФ).20"/>
      <sheetName val="Ф.7(СФ).21"/>
      <sheetName val="Ф.7(СФ).22"/>
      <sheetName val="Ф.7(СФ).23"/>
      <sheetName val="Ф.7(СФ).24"/>
      <sheetName val="Ф.7(СФ).25"/>
      <sheetName val="Ф.7(СФ).26"/>
      <sheetName val="Ф.7(СФ).27"/>
      <sheetName val="Ф.7(СФ).28"/>
      <sheetName val="Ф.7(СФ).29"/>
      <sheetName val="Ф.7(СФ).30"/>
      <sheetName val="Ф.7(СФ).31"/>
      <sheetName val="Ф.7(СФ).32"/>
      <sheetName val="Ф.7(СФ).33"/>
      <sheetName val="Ф.7(СФ).34"/>
      <sheetName val="Ф.7(СФ).35"/>
      <sheetName val="Ф.7.1(ЗФ).ЗВЕД"/>
      <sheetName val="Ф.7.1(ЗФ).1"/>
      <sheetName val="Ф.7.1(ЗФ).2"/>
      <sheetName val="Ф.7.1(СФ).ЗВЕД"/>
      <sheetName val="Ф.7.1(СФ).1"/>
      <sheetName val="Ф.7.1(СФ).2"/>
      <sheetName val="шапки"/>
      <sheetName val="д10"/>
      <sheetName val="д11"/>
      <sheetName val="д16"/>
      <sheetName val="д17"/>
      <sheetName val="д18"/>
      <sheetName val="д20"/>
      <sheetName val="д20.1"/>
      <sheetName val="д20.2"/>
      <sheetName val="д21"/>
      <sheetName val="д21.1"/>
      <sheetName val="д21.2"/>
      <sheetName val="д22"/>
      <sheetName val="д23зф"/>
      <sheetName val="д23сф"/>
      <sheetName val="д24"/>
      <sheetName val="д25зф"/>
      <sheetName val="д25сф"/>
      <sheetName val="д26зф"/>
      <sheetName val="д26сф"/>
      <sheetName val="д28"/>
      <sheetName val="ДовидникКПК"/>
      <sheetName val="ДовидникКВК(ГОС)"/>
      <sheetName val="КОПФГ"/>
      <sheetName val="КПКВМБ"/>
      <sheetName val="f2_dbf"/>
      <sheetName val="f4.1_dbf"/>
      <sheetName val="f4.2_dbf"/>
      <sheetName val="f4.3_dbf"/>
      <sheetName val="f4.3"/>
      <sheetName val="f4.2"/>
      <sheetName val="f4.1"/>
      <sheetName val="f2"/>
      <sheetName val="7z"/>
      <sheetName val="7s"/>
      <sheetName val="7DZ"/>
      <sheetName val="7DS"/>
      <sheetName val="7MZ"/>
      <sheetName val="7MS"/>
      <sheetName val="f7z_dbf"/>
      <sheetName val="f7s_dbf"/>
      <sheetName val="1ds"/>
      <sheetName val="1ds_dbf"/>
      <sheetName val="2ds1"/>
      <sheetName val="2ds2"/>
      <sheetName val="2ds4"/>
      <sheetName val="2ds1_dbf"/>
      <sheetName val="3ds"/>
      <sheetName val="2ds2_dbf"/>
      <sheetName val="2ds3_dbf"/>
      <sheetName val="2ds4_dbf"/>
      <sheetName val="3ds_dbf"/>
      <sheetName val="4ds"/>
      <sheetName val="4ds_dbf"/>
      <sheetName val="5ds1"/>
      <sheetName val="5ds1_dbf"/>
      <sheetName val="5ds2"/>
      <sheetName val="5ds2_dbf"/>
      <sheetName val="5ds3"/>
      <sheetName val="5ds3_dbf"/>
      <sheetName val="5ds4"/>
      <sheetName val="5ds4_dbf"/>
      <sheetName val="5ds51"/>
      <sheetName val="5ds51_dbf"/>
      <sheetName val="5ds6"/>
      <sheetName val="5ds6_dbf"/>
      <sheetName val="5ds7"/>
      <sheetName val="5ds7_dbf"/>
      <sheetName val="5ds8"/>
      <sheetName val="5ds8_dbf"/>
      <sheetName val="5ds9"/>
      <sheetName val="5ds9_dbf"/>
      <sheetName val="5ds10"/>
      <sheetName val="5ds10_dbf"/>
      <sheetName val="5ds111"/>
      <sheetName val="5ds111_dbf"/>
      <sheetName val="5ds112"/>
      <sheetName val="5ds112_dbf"/>
      <sheetName val="5ds12"/>
      <sheetName val="5ds12_dbf"/>
    </sheetNames>
    <sheetDataSet>
      <sheetData sheetId="0"/>
      <sheetData sheetId="1"/>
      <sheetData sheetId="2">
        <row r="10">
          <cell r="I10" t="str">
            <v>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B1" t="str">
            <v>110000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I104"/>
  <sheetViews>
    <sheetView tabSelected="1" view="pageBreakPreview" zoomScale="120" zoomScaleNormal="148" zoomScaleSheetLayoutView="120" workbookViewId="0">
      <pane ySplit="14" topLeftCell="A15" activePane="bottomLeft" state="frozen"/>
      <selection pane="bottomLeft" activeCell="C11" sqref="C11:H11"/>
    </sheetView>
  </sheetViews>
  <sheetFormatPr defaultRowHeight="15" x14ac:dyDescent="0.25"/>
  <cols>
    <col min="1" max="1" width="2.7109375" customWidth="1"/>
    <col min="2" max="2" width="58" customWidth="1"/>
    <col min="5" max="5" width="14.85546875" customWidth="1"/>
    <col min="8" max="8" width="12.7109375" customWidth="1"/>
    <col min="9" max="9" width="13.85546875" customWidth="1"/>
    <col min="10" max="10" width="0.140625" hidden="1" customWidth="1"/>
    <col min="11" max="11" width="10.7109375" customWidth="1"/>
    <col min="12" max="12" width="1.28515625" customWidth="1"/>
    <col min="13" max="14" width="1.85546875" customWidth="1"/>
    <col min="15" max="15" width="1.28515625" customWidth="1"/>
  </cols>
  <sheetData>
    <row r="1" spans="1:17" ht="15" customHeight="1" x14ac:dyDescent="0.25">
      <c r="A1" s="1"/>
      <c r="B1" s="1"/>
      <c r="C1" s="1"/>
      <c r="D1" s="1"/>
      <c r="E1" s="1"/>
      <c r="F1" s="1"/>
      <c r="G1" s="1"/>
      <c r="H1" s="108" t="s">
        <v>0</v>
      </c>
      <c r="I1" s="108"/>
      <c r="J1" s="108"/>
      <c r="K1" s="108"/>
      <c r="L1" s="78"/>
      <c r="M1" s="1"/>
      <c r="N1" s="78"/>
      <c r="O1" s="1"/>
      <c r="P1" s="78"/>
      <c r="Q1" s="1"/>
    </row>
    <row r="2" spans="1:17" x14ac:dyDescent="0.25">
      <c r="A2" s="1"/>
      <c r="B2" s="1"/>
      <c r="C2" s="1"/>
      <c r="D2" s="1"/>
      <c r="E2" s="1"/>
      <c r="F2" s="1"/>
      <c r="G2" s="1"/>
      <c r="H2" s="108"/>
      <c r="I2" s="108"/>
      <c r="J2" s="108"/>
      <c r="K2" s="108"/>
      <c r="L2" s="78"/>
      <c r="M2" s="1"/>
      <c r="N2" s="78"/>
      <c r="O2" s="1"/>
      <c r="P2" s="78"/>
      <c r="Q2" s="1"/>
    </row>
    <row r="3" spans="1:17" x14ac:dyDescent="0.25">
      <c r="A3" s="1"/>
      <c r="B3" s="1"/>
      <c r="C3" s="1"/>
      <c r="D3" s="1"/>
      <c r="E3" s="1"/>
      <c r="F3" s="1"/>
      <c r="G3" s="1"/>
      <c r="H3" s="108"/>
      <c r="I3" s="108"/>
      <c r="J3" s="108"/>
      <c r="K3" s="108"/>
      <c r="L3" s="78"/>
      <c r="M3" s="1"/>
      <c r="N3" s="78"/>
      <c r="O3" s="1"/>
      <c r="P3" s="78"/>
      <c r="Q3" s="1"/>
    </row>
    <row r="4" spans="1:17" x14ac:dyDescent="0.25">
      <c r="A4" s="79"/>
      <c r="B4" s="110" t="s">
        <v>1</v>
      </c>
      <c r="C4" s="110"/>
      <c r="D4" s="110"/>
      <c r="E4" s="110"/>
      <c r="F4" s="110"/>
      <c r="G4" s="110"/>
      <c r="H4" s="110"/>
      <c r="I4" s="110"/>
      <c r="J4" s="110"/>
      <c r="K4" s="110"/>
      <c r="L4" s="79"/>
      <c r="M4" s="79"/>
      <c r="N4" s="79"/>
      <c r="O4" s="79"/>
      <c r="P4" s="79"/>
      <c r="Q4" s="79"/>
    </row>
    <row r="5" spans="1:17" x14ac:dyDescent="0.25">
      <c r="A5" s="79"/>
      <c r="B5" s="109" t="s">
        <v>106</v>
      </c>
      <c r="C5" s="109"/>
      <c r="D5" s="109"/>
      <c r="E5" s="109"/>
      <c r="F5" s="109"/>
      <c r="G5" s="109"/>
      <c r="H5" s="109"/>
      <c r="I5" s="109"/>
      <c r="J5" s="109"/>
      <c r="K5" s="109"/>
      <c r="L5" s="79"/>
      <c r="M5" s="79"/>
      <c r="N5" s="79"/>
      <c r="O5" s="79"/>
      <c r="P5" s="79"/>
      <c r="Q5" s="79"/>
    </row>
    <row r="6" spans="1:17" x14ac:dyDescent="0.25">
      <c r="A6" s="1"/>
      <c r="B6" s="109" t="s">
        <v>117</v>
      </c>
      <c r="C6" s="109"/>
      <c r="D6" s="109"/>
      <c r="E6" s="109"/>
      <c r="F6" s="109"/>
      <c r="G6" s="109"/>
      <c r="H6" s="109"/>
      <c r="I6" s="109"/>
      <c r="J6" s="109"/>
      <c r="K6" s="109"/>
      <c r="L6" s="1"/>
      <c r="M6" s="1"/>
      <c r="N6" s="1"/>
      <c r="O6" s="1"/>
      <c r="P6" s="1"/>
      <c r="Q6" s="1"/>
    </row>
    <row r="7" spans="1:1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80" t="s">
        <v>2</v>
      </c>
      <c r="L7" s="2"/>
      <c r="M7" s="2"/>
      <c r="N7" s="2"/>
      <c r="O7" s="2"/>
      <c r="P7" s="2"/>
      <c r="Q7" s="2"/>
    </row>
    <row r="8" spans="1:1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3"/>
      <c r="L8" s="2"/>
      <c r="M8" s="2"/>
      <c r="N8" s="2"/>
      <c r="O8" s="2"/>
      <c r="P8" s="2"/>
      <c r="Q8" s="2"/>
    </row>
    <row r="9" spans="1:17" ht="15" customHeight="1" x14ac:dyDescent="0.25">
      <c r="A9" s="83"/>
      <c r="B9" s="81" t="s">
        <v>3</v>
      </c>
      <c r="C9" s="113" t="s">
        <v>116</v>
      </c>
      <c r="D9" s="113"/>
      <c r="E9" s="113"/>
      <c r="F9" s="113"/>
      <c r="G9" s="113"/>
      <c r="H9" s="113"/>
      <c r="I9" s="4" t="s">
        <v>4</v>
      </c>
      <c r="J9" s="2"/>
      <c r="K9" s="5">
        <v>25675242</v>
      </c>
      <c r="L9" s="82"/>
      <c r="M9" s="83"/>
      <c r="N9" s="82"/>
      <c r="O9" s="83"/>
      <c r="P9" s="82"/>
      <c r="Q9" s="83"/>
    </row>
    <row r="10" spans="1:17" ht="15" customHeight="1" x14ac:dyDescent="0.25">
      <c r="A10" s="84"/>
      <c r="B10" s="84" t="s">
        <v>5</v>
      </c>
      <c r="C10" s="112" t="s">
        <v>109</v>
      </c>
      <c r="D10" s="112"/>
      <c r="E10" s="112"/>
      <c r="F10" s="112"/>
      <c r="G10" s="112"/>
      <c r="H10" s="112"/>
      <c r="I10" s="2" t="s">
        <v>6</v>
      </c>
      <c r="J10" s="2"/>
      <c r="K10" s="6">
        <v>561010000</v>
      </c>
      <c r="L10" s="82"/>
      <c r="M10" s="84"/>
      <c r="N10" s="82"/>
      <c r="O10" s="84"/>
      <c r="P10" s="82"/>
      <c r="Q10" s="84"/>
    </row>
    <row r="11" spans="1:17" ht="15" customHeight="1" x14ac:dyDescent="0.25">
      <c r="A11" s="84"/>
      <c r="B11" s="85" t="s">
        <v>7</v>
      </c>
      <c r="C11" s="111" t="s">
        <v>110</v>
      </c>
      <c r="D11" s="111"/>
      <c r="E11" s="111"/>
      <c r="F11" s="111"/>
      <c r="G11" s="111"/>
      <c r="H11" s="111"/>
      <c r="I11" s="2" t="s">
        <v>8</v>
      </c>
      <c r="J11" s="2"/>
      <c r="K11" s="6">
        <v>420</v>
      </c>
      <c r="L11" s="82"/>
      <c r="M11" s="84"/>
      <c r="N11" s="82"/>
      <c r="O11" s="84"/>
      <c r="P11" s="82"/>
      <c r="Q11" s="84"/>
    </row>
    <row r="12" spans="1:17" ht="15" customHeight="1" x14ac:dyDescent="0.25">
      <c r="A12" s="83"/>
      <c r="B12" s="103" t="s">
        <v>104</v>
      </c>
      <c r="C12" s="103"/>
      <c r="D12" s="103"/>
      <c r="E12" s="86" t="s">
        <v>103</v>
      </c>
      <c r="F12" s="105" t="s">
        <v>111</v>
      </c>
      <c r="G12" s="105"/>
      <c r="H12" s="105"/>
      <c r="I12" s="105"/>
      <c r="J12" s="2"/>
      <c r="K12" s="2"/>
      <c r="L12" s="7"/>
      <c r="M12" s="83"/>
      <c r="N12" s="7"/>
      <c r="O12" s="83"/>
      <c r="P12" s="7"/>
      <c r="Q12" s="83"/>
    </row>
    <row r="13" spans="1:17" ht="15" customHeight="1" x14ac:dyDescent="0.25">
      <c r="A13" s="83"/>
      <c r="B13" s="103" t="s">
        <v>9</v>
      </c>
      <c r="C13" s="103"/>
      <c r="D13" s="103"/>
      <c r="E13" s="87"/>
      <c r="F13" s="107" t="str">
        <f>IF(E13&gt;0,VLOOKUP(E13,[1]ДовидникКПК!KP$1:KQ$65536,2,FALSE),"")</f>
        <v/>
      </c>
      <c r="G13" s="107"/>
      <c r="H13" s="107"/>
      <c r="I13" s="107"/>
      <c r="J13" s="107"/>
      <c r="K13" s="107"/>
      <c r="L13" s="82"/>
      <c r="M13" s="83"/>
      <c r="N13" s="82"/>
      <c r="O13" s="83"/>
      <c r="P13" s="82"/>
      <c r="Q13" s="83"/>
    </row>
    <row r="14" spans="1:17" ht="15" customHeight="1" x14ac:dyDescent="0.25">
      <c r="A14" s="83"/>
      <c r="B14" s="103" t="s">
        <v>10</v>
      </c>
      <c r="C14" s="103"/>
      <c r="D14" s="103"/>
      <c r="E14" s="86" t="s">
        <v>115</v>
      </c>
      <c r="F14" s="106"/>
      <c r="G14" s="106"/>
      <c r="H14" s="106"/>
      <c r="I14" s="106"/>
      <c r="J14" s="106"/>
      <c r="K14" s="106"/>
      <c r="L14" s="82"/>
      <c r="M14" s="83"/>
      <c r="N14" s="82"/>
      <c r="O14" s="83"/>
      <c r="P14" s="82"/>
      <c r="Q14" s="83"/>
    </row>
    <row r="15" spans="1:17" ht="32.25" customHeight="1" x14ac:dyDescent="0.25">
      <c r="A15" s="83"/>
      <c r="B15" s="103" t="s">
        <v>11</v>
      </c>
      <c r="C15" s="103"/>
      <c r="D15" s="103"/>
      <c r="E15" s="92" t="s">
        <v>114</v>
      </c>
      <c r="F15" s="104" t="s">
        <v>107</v>
      </c>
      <c r="G15" s="104"/>
      <c r="H15" s="104"/>
      <c r="I15" s="104"/>
      <c r="J15" s="104"/>
      <c r="K15" s="104"/>
      <c r="L15" s="82"/>
      <c r="M15" s="83"/>
      <c r="N15" s="82"/>
      <c r="O15" s="83"/>
      <c r="P15" s="82"/>
      <c r="Q15" s="83"/>
    </row>
    <row r="16" spans="1:17" ht="11.25" customHeight="1" x14ac:dyDescent="0.25">
      <c r="A16" s="2"/>
      <c r="B16" s="88" t="s">
        <v>105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14.25" customHeight="1" thickBot="1" x14ac:dyDescent="0.3">
      <c r="A17" s="2"/>
      <c r="B17" s="88" t="s">
        <v>12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15.75" hidden="1" customHeight="1" thickBot="1" x14ac:dyDescent="0.3">
      <c r="A18" s="93"/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</row>
    <row r="19" spans="1:17" ht="16.5" customHeight="1" thickTop="1" thickBot="1" x14ac:dyDescent="0.3">
      <c r="A19" s="2"/>
      <c r="B19" s="99" t="s">
        <v>13</v>
      </c>
      <c r="C19" s="98" t="s">
        <v>14</v>
      </c>
      <c r="D19" s="99" t="s">
        <v>15</v>
      </c>
      <c r="E19" s="98" t="s">
        <v>16</v>
      </c>
      <c r="F19" s="98" t="s">
        <v>17</v>
      </c>
      <c r="G19" s="101" t="s">
        <v>18</v>
      </c>
      <c r="H19" s="101" t="s">
        <v>19</v>
      </c>
      <c r="I19" s="101" t="s">
        <v>20</v>
      </c>
      <c r="J19" s="101" t="s">
        <v>21</v>
      </c>
      <c r="K19" s="98" t="s">
        <v>22</v>
      </c>
      <c r="L19" s="2"/>
      <c r="M19" s="2"/>
      <c r="N19" s="2"/>
      <c r="O19" s="2"/>
      <c r="P19" s="2"/>
      <c r="Q19" s="2"/>
    </row>
    <row r="20" spans="1:17" ht="16.5" thickTop="1" thickBot="1" x14ac:dyDescent="0.3">
      <c r="A20" s="2"/>
      <c r="B20" s="99"/>
      <c r="C20" s="98"/>
      <c r="D20" s="99"/>
      <c r="E20" s="98"/>
      <c r="F20" s="98"/>
      <c r="G20" s="101"/>
      <c r="H20" s="101"/>
      <c r="I20" s="101"/>
      <c r="J20" s="101"/>
      <c r="K20" s="98"/>
      <c r="L20" s="2"/>
      <c r="M20" s="2"/>
      <c r="N20" s="2"/>
      <c r="O20" s="2"/>
      <c r="P20" s="2"/>
      <c r="Q20" s="2"/>
    </row>
    <row r="21" spans="1:17" ht="16.5" thickTop="1" thickBot="1" x14ac:dyDescent="0.3">
      <c r="A21" s="2"/>
      <c r="B21" s="99"/>
      <c r="C21" s="98"/>
      <c r="D21" s="99"/>
      <c r="E21" s="98"/>
      <c r="F21" s="98"/>
      <c r="G21" s="101"/>
      <c r="H21" s="101"/>
      <c r="I21" s="101"/>
      <c r="J21" s="101"/>
      <c r="K21" s="98"/>
      <c r="L21" s="2"/>
      <c r="M21" s="2"/>
      <c r="N21" s="2"/>
      <c r="O21" s="2"/>
      <c r="P21" s="2"/>
      <c r="Q21" s="2"/>
    </row>
    <row r="22" spans="1:17" ht="16.5" thickTop="1" thickBot="1" x14ac:dyDescent="0.3">
      <c r="A22" s="2"/>
      <c r="B22" s="8">
        <v>1</v>
      </c>
      <c r="C22" s="8">
        <v>2</v>
      </c>
      <c r="D22" s="8">
        <v>3</v>
      </c>
      <c r="E22" s="8">
        <v>4</v>
      </c>
      <c r="F22" s="8">
        <v>5</v>
      </c>
      <c r="G22" s="8">
        <v>6</v>
      </c>
      <c r="H22" s="8">
        <v>7</v>
      </c>
      <c r="I22" s="8">
        <v>8</v>
      </c>
      <c r="J22" s="8">
        <v>9</v>
      </c>
      <c r="K22" s="8">
        <v>9</v>
      </c>
      <c r="L22" s="2"/>
      <c r="M22" s="2"/>
      <c r="N22" s="2"/>
      <c r="O22" s="2"/>
      <c r="P22" s="2"/>
      <c r="Q22" s="2"/>
    </row>
    <row r="23" spans="1:17" ht="19.5" customHeight="1" thickTop="1" thickBot="1" x14ac:dyDescent="0.3">
      <c r="A23" s="2"/>
      <c r="B23" s="9" t="s">
        <v>23</v>
      </c>
      <c r="C23" s="9" t="s">
        <v>24</v>
      </c>
      <c r="D23" s="10" t="s">
        <v>25</v>
      </c>
      <c r="E23" s="11">
        <f>E24+E59+E79+E84+E87</f>
        <v>27776863</v>
      </c>
      <c r="F23" s="11">
        <f>F26+F29+F32+F33+F37+F45+F46+F86+F54</f>
        <v>0</v>
      </c>
      <c r="G23" s="11">
        <f>G24+G59+G79+G84+G87</f>
        <v>0</v>
      </c>
      <c r="H23" s="11">
        <f>H24+H59+H79+H84+H87</f>
        <v>27606256.32</v>
      </c>
      <c r="I23" s="11">
        <f>I24+I59+I79+I84+I87</f>
        <v>27606256.32</v>
      </c>
      <c r="J23" s="11">
        <f>J24+J59+J79+J84+J87</f>
        <v>0</v>
      </c>
      <c r="K23" s="11">
        <f>G23+H23-I23</f>
        <v>0</v>
      </c>
      <c r="L23" s="2"/>
      <c r="M23" s="2"/>
      <c r="N23" s="2"/>
      <c r="O23" s="2"/>
      <c r="P23" s="2"/>
      <c r="Q23" s="2"/>
    </row>
    <row r="24" spans="1:17" ht="12" customHeight="1" thickTop="1" thickBot="1" x14ac:dyDescent="0.3">
      <c r="A24" s="2"/>
      <c r="B24" s="91" t="s">
        <v>113</v>
      </c>
      <c r="C24" s="9">
        <v>2000</v>
      </c>
      <c r="D24" s="10" t="s">
        <v>26</v>
      </c>
      <c r="E24" s="11">
        <f t="shared" ref="E24" si="0">E25+E30+E47+E50+E54+E58</f>
        <v>27776863</v>
      </c>
      <c r="F24" s="11">
        <v>0</v>
      </c>
      <c r="G24" s="11">
        <f t="shared" ref="G24:J24" si="1">G25+G30+G47+G50+G54+G58</f>
        <v>0</v>
      </c>
      <c r="H24" s="11">
        <f t="shared" si="1"/>
        <v>27606256.32</v>
      </c>
      <c r="I24" s="11">
        <f t="shared" si="1"/>
        <v>27606256.32</v>
      </c>
      <c r="J24" s="11">
        <f t="shared" si="1"/>
        <v>0</v>
      </c>
      <c r="K24" s="11">
        <f t="shared" ref="K24:K36" si="2">G24+H24-I24</f>
        <v>0</v>
      </c>
      <c r="L24" s="2"/>
      <c r="M24" s="2"/>
      <c r="N24" s="2"/>
      <c r="O24" s="2"/>
      <c r="P24" s="2"/>
      <c r="Q24" s="2"/>
    </row>
    <row r="25" spans="1:17" ht="12" customHeight="1" thickTop="1" thickBot="1" x14ac:dyDescent="0.3">
      <c r="A25" s="2"/>
      <c r="B25" s="12" t="s">
        <v>27</v>
      </c>
      <c r="C25" s="9">
        <v>2100</v>
      </c>
      <c r="D25" s="10" t="s">
        <v>28</v>
      </c>
      <c r="E25" s="11">
        <f>E26+E29</f>
        <v>25064563</v>
      </c>
      <c r="F25" s="11">
        <v>0</v>
      </c>
      <c r="G25" s="11">
        <f>G26+G29</f>
        <v>0</v>
      </c>
      <c r="H25" s="11">
        <f>H26+H29</f>
        <v>25064562</v>
      </c>
      <c r="I25" s="11">
        <f>I26+I29</f>
        <v>25064562</v>
      </c>
      <c r="J25" s="11">
        <f>J26+J29</f>
        <v>0</v>
      </c>
      <c r="K25" s="11">
        <f t="shared" si="2"/>
        <v>0</v>
      </c>
      <c r="L25" s="2"/>
      <c r="M25" s="2"/>
      <c r="N25" s="2"/>
      <c r="O25" s="2"/>
      <c r="P25" s="2"/>
      <c r="Q25" s="2"/>
    </row>
    <row r="26" spans="1:17" ht="12" customHeight="1" thickTop="1" thickBot="1" x14ac:dyDescent="0.3">
      <c r="A26" s="2"/>
      <c r="B26" s="13" t="s">
        <v>29</v>
      </c>
      <c r="C26" s="14">
        <v>2110</v>
      </c>
      <c r="D26" s="15" t="s">
        <v>30</v>
      </c>
      <c r="E26" s="16">
        <f t="shared" ref="E26" si="3">SUM(E27:E28)</f>
        <v>20539635</v>
      </c>
      <c r="F26" s="17">
        <v>0</v>
      </c>
      <c r="G26" s="16">
        <f t="shared" ref="G26" si="4">SUM(G27:G28)</f>
        <v>0</v>
      </c>
      <c r="H26" s="16">
        <f t="shared" ref="H26:J26" si="5">SUM(H27:H28)</f>
        <v>20539634.559999999</v>
      </c>
      <c r="I26" s="16">
        <f t="shared" si="5"/>
        <v>20539634.559999999</v>
      </c>
      <c r="J26" s="16">
        <f t="shared" si="5"/>
        <v>0</v>
      </c>
      <c r="K26" s="18">
        <f t="shared" si="2"/>
        <v>0</v>
      </c>
      <c r="L26" s="2"/>
      <c r="M26" s="2"/>
      <c r="N26" s="2"/>
      <c r="O26" s="2"/>
      <c r="P26" s="2"/>
      <c r="Q26" s="2"/>
    </row>
    <row r="27" spans="1:17" ht="12" customHeight="1" thickTop="1" thickBot="1" x14ac:dyDescent="0.3">
      <c r="A27" s="2"/>
      <c r="B27" s="19" t="s">
        <v>31</v>
      </c>
      <c r="C27" s="77">
        <v>2111</v>
      </c>
      <c r="D27" s="20" t="s">
        <v>32</v>
      </c>
      <c r="E27" s="90">
        <v>20539635</v>
      </c>
      <c r="F27" s="22">
        <v>0</v>
      </c>
      <c r="G27" s="21">
        <v>0</v>
      </c>
      <c r="H27" s="21">
        <v>20539634.559999999</v>
      </c>
      <c r="I27" s="21">
        <f>H27</f>
        <v>20539634.559999999</v>
      </c>
      <c r="J27" s="21">
        <v>0</v>
      </c>
      <c r="K27" s="23">
        <f t="shared" si="2"/>
        <v>0</v>
      </c>
      <c r="L27" s="2"/>
      <c r="M27" s="2"/>
      <c r="N27" s="2"/>
      <c r="O27" s="2"/>
      <c r="P27" s="2"/>
      <c r="Q27" s="2"/>
    </row>
    <row r="28" spans="1:17" ht="12" customHeight="1" thickTop="1" thickBot="1" x14ac:dyDescent="0.3">
      <c r="A28" s="2"/>
      <c r="B28" s="19" t="s">
        <v>33</v>
      </c>
      <c r="C28" s="77">
        <v>2112</v>
      </c>
      <c r="D28" s="20" t="s">
        <v>34</v>
      </c>
      <c r="E28" s="21">
        <v>0</v>
      </c>
      <c r="F28" s="22">
        <v>0</v>
      </c>
      <c r="G28" s="21">
        <v>0</v>
      </c>
      <c r="H28" s="21">
        <v>0</v>
      </c>
      <c r="I28" s="21">
        <v>0</v>
      </c>
      <c r="J28" s="21">
        <v>0</v>
      </c>
      <c r="K28" s="23">
        <f t="shared" si="2"/>
        <v>0</v>
      </c>
      <c r="L28" s="2"/>
      <c r="M28" s="2"/>
      <c r="N28" s="2"/>
      <c r="O28" s="2"/>
      <c r="P28" s="2"/>
      <c r="Q28" s="2"/>
    </row>
    <row r="29" spans="1:17" ht="12" customHeight="1" thickTop="1" thickBot="1" x14ac:dyDescent="0.3">
      <c r="A29" s="2"/>
      <c r="B29" s="24" t="s">
        <v>35</v>
      </c>
      <c r="C29" s="14">
        <v>2120</v>
      </c>
      <c r="D29" s="15" t="s">
        <v>36</v>
      </c>
      <c r="E29" s="89">
        <v>4524928</v>
      </c>
      <c r="F29" s="17">
        <v>0</v>
      </c>
      <c r="G29" s="17">
        <v>0</v>
      </c>
      <c r="H29" s="17">
        <v>4524927.4400000004</v>
      </c>
      <c r="I29" s="17">
        <f>H29</f>
        <v>4524927.4400000004</v>
      </c>
      <c r="J29" s="17">
        <v>0</v>
      </c>
      <c r="K29" s="18">
        <f t="shared" si="2"/>
        <v>0</v>
      </c>
      <c r="L29" s="2"/>
      <c r="M29" s="2"/>
      <c r="N29" s="2"/>
      <c r="O29" s="2"/>
      <c r="P29" s="2"/>
      <c r="Q29" s="2"/>
    </row>
    <row r="30" spans="1:17" ht="12" customHeight="1" thickTop="1" thickBot="1" x14ac:dyDescent="0.3">
      <c r="A30" s="2"/>
      <c r="B30" s="25" t="s">
        <v>37</v>
      </c>
      <c r="C30" s="9">
        <v>2200</v>
      </c>
      <c r="D30" s="10" t="s">
        <v>38</v>
      </c>
      <c r="E30" s="26">
        <f>SUM(E31:E37)+E44</f>
        <v>2712300</v>
      </c>
      <c r="F30" s="26">
        <v>0</v>
      </c>
      <c r="G30" s="26">
        <f>SUM(G31:G37)+G44</f>
        <v>0</v>
      </c>
      <c r="H30" s="26">
        <f>SUM(H31:H37)+H44</f>
        <v>2541694.3200000003</v>
      </c>
      <c r="I30" s="26">
        <f>SUM(I31:I37)+I44</f>
        <v>2541694.3200000003</v>
      </c>
      <c r="J30" s="26">
        <f>SUM(J31:J37)+J44</f>
        <v>0</v>
      </c>
      <c r="K30" s="11">
        <f t="shared" si="2"/>
        <v>0</v>
      </c>
      <c r="L30" s="2"/>
      <c r="M30" s="2"/>
      <c r="N30" s="2"/>
      <c r="O30" s="2"/>
      <c r="P30" s="2"/>
      <c r="Q30" s="2"/>
    </row>
    <row r="31" spans="1:17" ht="12" customHeight="1" thickTop="1" thickBot="1" x14ac:dyDescent="0.3">
      <c r="A31" s="2"/>
      <c r="B31" s="13" t="s">
        <v>39</v>
      </c>
      <c r="C31" s="14">
        <v>2210</v>
      </c>
      <c r="D31" s="15" t="s">
        <v>40</v>
      </c>
      <c r="E31" s="89">
        <v>87600</v>
      </c>
      <c r="F31" s="16">
        <v>0</v>
      </c>
      <c r="G31" s="17">
        <v>0</v>
      </c>
      <c r="H31" s="17">
        <v>87579</v>
      </c>
      <c r="I31" s="17">
        <f>H31</f>
        <v>87579</v>
      </c>
      <c r="J31" s="17">
        <v>0</v>
      </c>
      <c r="K31" s="18">
        <f t="shared" si="2"/>
        <v>0</v>
      </c>
      <c r="L31" s="2"/>
      <c r="M31" s="2"/>
      <c r="N31" s="2"/>
      <c r="O31" s="2"/>
      <c r="P31" s="2"/>
      <c r="Q31" s="2"/>
    </row>
    <row r="32" spans="1:17" ht="12" customHeight="1" thickTop="1" thickBot="1" x14ac:dyDescent="0.3">
      <c r="A32" s="2"/>
      <c r="B32" s="13" t="s">
        <v>41</v>
      </c>
      <c r="C32" s="14">
        <v>2220</v>
      </c>
      <c r="D32" s="14">
        <v>100</v>
      </c>
      <c r="E32" s="17">
        <v>6900</v>
      </c>
      <c r="F32" s="17">
        <v>0</v>
      </c>
      <c r="G32" s="17">
        <v>0</v>
      </c>
      <c r="H32" s="17">
        <v>4000</v>
      </c>
      <c r="I32" s="17">
        <f t="shared" ref="I32:I34" si="6">H32</f>
        <v>4000</v>
      </c>
      <c r="J32" s="17">
        <v>0</v>
      </c>
      <c r="K32" s="18">
        <f t="shared" si="2"/>
        <v>0</v>
      </c>
      <c r="L32" s="2"/>
      <c r="M32" s="2"/>
      <c r="N32" s="2"/>
      <c r="O32" s="2"/>
      <c r="P32" s="2"/>
      <c r="Q32" s="2"/>
    </row>
    <row r="33" spans="1:17" ht="12" customHeight="1" thickTop="1" thickBot="1" x14ac:dyDescent="0.3">
      <c r="A33" s="2"/>
      <c r="B33" s="13" t="s">
        <v>42</v>
      </c>
      <c r="C33" s="14">
        <v>2230</v>
      </c>
      <c r="D33" s="14">
        <v>110</v>
      </c>
      <c r="E33" s="17">
        <v>383000</v>
      </c>
      <c r="F33" s="17">
        <v>0</v>
      </c>
      <c r="G33" s="17">
        <v>0</v>
      </c>
      <c r="H33" s="17">
        <v>382971.65</v>
      </c>
      <c r="I33" s="17">
        <f t="shared" si="6"/>
        <v>382971.65</v>
      </c>
      <c r="J33" s="17">
        <v>0</v>
      </c>
      <c r="K33" s="18">
        <f t="shared" si="2"/>
        <v>0</v>
      </c>
      <c r="L33" s="2"/>
      <c r="M33" s="2"/>
      <c r="N33" s="2"/>
      <c r="O33" s="2"/>
      <c r="P33" s="2"/>
      <c r="Q33" s="2"/>
    </row>
    <row r="34" spans="1:17" ht="14.25" customHeight="1" thickTop="1" thickBot="1" x14ac:dyDescent="0.3">
      <c r="A34" s="2"/>
      <c r="B34" s="13" t="s">
        <v>43</v>
      </c>
      <c r="C34" s="14">
        <v>2240</v>
      </c>
      <c r="D34" s="14">
        <v>120</v>
      </c>
      <c r="E34" s="89">
        <v>132000</v>
      </c>
      <c r="F34" s="16">
        <v>0</v>
      </c>
      <c r="G34" s="17"/>
      <c r="H34" s="17">
        <v>131534.17000000001</v>
      </c>
      <c r="I34" s="17">
        <f t="shared" si="6"/>
        <v>131534.17000000001</v>
      </c>
      <c r="J34" s="17">
        <v>0</v>
      </c>
      <c r="K34" s="18">
        <f t="shared" si="2"/>
        <v>0</v>
      </c>
      <c r="L34" s="2"/>
      <c r="M34" s="2"/>
      <c r="N34" s="2"/>
      <c r="O34" s="2"/>
      <c r="P34" s="2"/>
      <c r="Q34" s="2"/>
    </row>
    <row r="35" spans="1:17" ht="12" customHeight="1" thickTop="1" thickBot="1" x14ac:dyDescent="0.3">
      <c r="A35" s="2"/>
      <c r="B35" s="13" t="s">
        <v>44</v>
      </c>
      <c r="C35" s="14">
        <v>2250</v>
      </c>
      <c r="D35" s="14">
        <v>130</v>
      </c>
      <c r="E35" s="17">
        <v>0</v>
      </c>
      <c r="F35" s="16">
        <v>0</v>
      </c>
      <c r="G35" s="17">
        <v>0</v>
      </c>
      <c r="H35" s="17">
        <v>0</v>
      </c>
      <c r="I35" s="17">
        <v>0</v>
      </c>
      <c r="J35" s="17">
        <v>0</v>
      </c>
      <c r="K35" s="18">
        <f t="shared" si="2"/>
        <v>0</v>
      </c>
      <c r="L35" s="2"/>
      <c r="M35" s="2"/>
      <c r="N35" s="2"/>
      <c r="O35" s="2"/>
      <c r="P35" s="2"/>
      <c r="Q35" s="2"/>
    </row>
    <row r="36" spans="1:17" ht="12" customHeight="1" thickTop="1" thickBot="1" x14ac:dyDescent="0.3">
      <c r="A36" s="2"/>
      <c r="B36" s="24" t="s">
        <v>45</v>
      </c>
      <c r="C36" s="14">
        <v>2260</v>
      </c>
      <c r="D36" s="14">
        <v>140</v>
      </c>
      <c r="E36" s="17">
        <v>0</v>
      </c>
      <c r="F36" s="16">
        <v>0</v>
      </c>
      <c r="G36" s="17">
        <v>0</v>
      </c>
      <c r="H36" s="17">
        <v>0</v>
      </c>
      <c r="I36" s="17">
        <v>0</v>
      </c>
      <c r="J36" s="17">
        <v>0</v>
      </c>
      <c r="K36" s="18">
        <f t="shared" si="2"/>
        <v>0</v>
      </c>
      <c r="L36" s="2"/>
      <c r="M36" s="2"/>
      <c r="N36" s="2"/>
      <c r="O36" s="2"/>
      <c r="P36" s="2"/>
      <c r="Q36" s="2"/>
    </row>
    <row r="37" spans="1:17" ht="12" customHeight="1" thickTop="1" thickBot="1" x14ac:dyDescent="0.3">
      <c r="A37" s="2"/>
      <c r="B37" s="24" t="s">
        <v>46</v>
      </c>
      <c r="C37" s="14">
        <v>2270</v>
      </c>
      <c r="D37" s="14">
        <v>150</v>
      </c>
      <c r="E37" s="16">
        <f>SUM(E38:E43)</f>
        <v>2101300</v>
      </c>
      <c r="F37" s="17">
        <v>0</v>
      </c>
      <c r="G37" s="16">
        <f>SUM(G38:G43)</f>
        <v>0</v>
      </c>
      <c r="H37" s="16">
        <f>SUM(H38:H43)</f>
        <v>1934109.5</v>
      </c>
      <c r="I37" s="16">
        <f>SUM(I38:I43)</f>
        <v>1934109.5</v>
      </c>
      <c r="J37" s="16">
        <f>SUM(J38:J43)</f>
        <v>0</v>
      </c>
      <c r="K37" s="18">
        <f>G37+H37-I37</f>
        <v>0</v>
      </c>
      <c r="L37" s="2"/>
      <c r="M37" s="2"/>
      <c r="N37" s="2"/>
      <c r="O37" s="2"/>
      <c r="P37" s="2"/>
      <c r="Q37" s="2"/>
    </row>
    <row r="38" spans="1:17" ht="12" customHeight="1" thickTop="1" thickBot="1" x14ac:dyDescent="0.3">
      <c r="A38" s="2"/>
      <c r="B38" s="19" t="s">
        <v>47</v>
      </c>
      <c r="C38" s="77">
        <v>2271</v>
      </c>
      <c r="D38" s="77">
        <v>160</v>
      </c>
      <c r="E38" s="21">
        <v>1605900</v>
      </c>
      <c r="F38" s="22"/>
      <c r="G38" s="21">
        <v>0</v>
      </c>
      <c r="H38" s="21">
        <v>1582894.03</v>
      </c>
      <c r="I38" s="21">
        <f>H38</f>
        <v>1582894.03</v>
      </c>
      <c r="J38" s="21">
        <v>0</v>
      </c>
      <c r="K38" s="23">
        <f t="shared" ref="K38:K42" si="7">G38+H38-I38</f>
        <v>0</v>
      </c>
      <c r="L38" s="2"/>
      <c r="M38" s="2"/>
      <c r="N38" s="2"/>
      <c r="O38" s="2"/>
      <c r="P38" s="2"/>
      <c r="Q38" s="2"/>
    </row>
    <row r="39" spans="1:17" ht="12" customHeight="1" thickTop="1" thickBot="1" x14ac:dyDescent="0.3">
      <c r="A39" s="2"/>
      <c r="B39" s="19" t="s">
        <v>48</v>
      </c>
      <c r="C39" s="77">
        <v>2272</v>
      </c>
      <c r="D39" s="77">
        <v>170</v>
      </c>
      <c r="E39" s="90">
        <v>161000</v>
      </c>
      <c r="F39" s="22">
        <v>0</v>
      </c>
      <c r="G39" s="21">
        <v>0</v>
      </c>
      <c r="H39" s="21">
        <v>160876.14000000001</v>
      </c>
      <c r="I39" s="21">
        <f t="shared" ref="I39:I42" si="8">H39</f>
        <v>160876.14000000001</v>
      </c>
      <c r="J39" s="21">
        <v>0</v>
      </c>
      <c r="K39" s="23">
        <f t="shared" si="7"/>
        <v>0</v>
      </c>
      <c r="L39" s="2"/>
      <c r="M39" s="2"/>
      <c r="N39" s="2"/>
      <c r="O39" s="2"/>
      <c r="P39" s="2"/>
      <c r="Q39" s="2"/>
    </row>
    <row r="40" spans="1:17" ht="12" customHeight="1" thickTop="1" thickBot="1" x14ac:dyDescent="0.3">
      <c r="A40" s="2"/>
      <c r="B40" s="19" t="s">
        <v>49</v>
      </c>
      <c r="C40" s="77">
        <v>2273</v>
      </c>
      <c r="D40" s="77">
        <v>180</v>
      </c>
      <c r="E40" s="21">
        <v>314000</v>
      </c>
      <c r="F40" s="22">
        <v>0</v>
      </c>
      <c r="G40" s="21">
        <v>0</v>
      </c>
      <c r="H40" s="21">
        <v>169969.55</v>
      </c>
      <c r="I40" s="21">
        <f t="shared" si="8"/>
        <v>169969.55</v>
      </c>
      <c r="J40" s="21">
        <v>0</v>
      </c>
      <c r="K40" s="23">
        <f t="shared" si="7"/>
        <v>0</v>
      </c>
      <c r="L40" s="2"/>
      <c r="M40" s="2"/>
      <c r="N40" s="2"/>
      <c r="O40" s="2"/>
      <c r="P40" s="2"/>
      <c r="Q40" s="2"/>
    </row>
    <row r="41" spans="1:17" ht="12" customHeight="1" thickTop="1" thickBot="1" x14ac:dyDescent="0.3">
      <c r="A41" s="2"/>
      <c r="B41" s="19" t="s">
        <v>50</v>
      </c>
      <c r="C41" s="77">
        <v>2274</v>
      </c>
      <c r="D41" s="77">
        <v>190</v>
      </c>
      <c r="E41" s="21"/>
      <c r="F41" s="22">
        <v>0</v>
      </c>
      <c r="G41" s="21">
        <v>0</v>
      </c>
      <c r="H41" s="21">
        <v>0</v>
      </c>
      <c r="I41" s="21">
        <f t="shared" si="8"/>
        <v>0</v>
      </c>
      <c r="J41" s="21">
        <v>0</v>
      </c>
      <c r="K41" s="23">
        <f t="shared" si="7"/>
        <v>0</v>
      </c>
      <c r="L41" s="2"/>
      <c r="M41" s="2"/>
      <c r="N41" s="2"/>
      <c r="O41" s="2"/>
      <c r="P41" s="2"/>
      <c r="Q41" s="2"/>
    </row>
    <row r="42" spans="1:17" ht="12" customHeight="1" thickTop="1" thickBot="1" x14ac:dyDescent="0.3">
      <c r="A42" s="2"/>
      <c r="B42" s="19" t="s">
        <v>51</v>
      </c>
      <c r="C42" s="77">
        <v>2275</v>
      </c>
      <c r="D42" s="77">
        <v>200</v>
      </c>
      <c r="E42" s="90">
        <v>20400</v>
      </c>
      <c r="F42" s="22">
        <v>0</v>
      </c>
      <c r="G42" s="21">
        <v>0</v>
      </c>
      <c r="H42" s="21">
        <v>20369.78</v>
      </c>
      <c r="I42" s="21">
        <f t="shared" si="8"/>
        <v>20369.78</v>
      </c>
      <c r="J42" s="21">
        <v>0</v>
      </c>
      <c r="K42" s="23">
        <f t="shared" si="7"/>
        <v>0</v>
      </c>
      <c r="L42" s="2"/>
      <c r="M42" s="2"/>
      <c r="N42" s="2"/>
      <c r="O42" s="2"/>
      <c r="P42" s="2"/>
      <c r="Q42" s="2"/>
    </row>
    <row r="43" spans="1:17" ht="12" customHeight="1" thickTop="1" thickBot="1" x14ac:dyDescent="0.3">
      <c r="A43" s="2"/>
      <c r="B43" s="19" t="s">
        <v>52</v>
      </c>
      <c r="C43" s="77">
        <v>2276</v>
      </c>
      <c r="D43" s="77">
        <v>210</v>
      </c>
      <c r="E43" s="21">
        <v>0</v>
      </c>
      <c r="F43" s="22">
        <v>0</v>
      </c>
      <c r="G43" s="21">
        <v>0</v>
      </c>
      <c r="H43" s="21">
        <v>0</v>
      </c>
      <c r="I43" s="21">
        <v>0</v>
      </c>
      <c r="J43" s="21">
        <v>0</v>
      </c>
      <c r="K43" s="23">
        <f>G43+H43-I43</f>
        <v>0</v>
      </c>
      <c r="L43" s="2"/>
      <c r="M43" s="2"/>
      <c r="N43" s="2"/>
      <c r="O43" s="2"/>
      <c r="P43" s="2"/>
      <c r="Q43" s="2"/>
    </row>
    <row r="44" spans="1:17" ht="21" customHeight="1" thickTop="1" thickBot="1" x14ac:dyDescent="0.3">
      <c r="A44" s="2"/>
      <c r="B44" s="24" t="s">
        <v>53</v>
      </c>
      <c r="C44" s="14">
        <v>2280</v>
      </c>
      <c r="D44" s="14">
        <v>220</v>
      </c>
      <c r="E44" s="16">
        <f>SUM(E45:E46)</f>
        <v>1500</v>
      </c>
      <c r="F44" s="16">
        <v>0</v>
      </c>
      <c r="G44" s="16">
        <f>SUM(G45:G46)</f>
        <v>0</v>
      </c>
      <c r="H44" s="16">
        <f>SUM(H45:H46)</f>
        <v>1500</v>
      </c>
      <c r="I44" s="16">
        <f>SUM(I45:I46)</f>
        <v>1500</v>
      </c>
      <c r="J44" s="16">
        <f>SUM(J45:J46)</f>
        <v>0</v>
      </c>
      <c r="K44" s="18">
        <f t="shared" ref="K44:K85" si="9">G44+H44-I44</f>
        <v>0</v>
      </c>
      <c r="L44" s="2"/>
      <c r="M44" s="2"/>
      <c r="N44" s="2"/>
      <c r="O44" s="2"/>
      <c r="P44" s="2"/>
      <c r="Q44" s="2"/>
    </row>
    <row r="45" spans="1:17" ht="12" customHeight="1" thickTop="1" thickBot="1" x14ac:dyDescent="0.3">
      <c r="A45" s="2"/>
      <c r="B45" s="27" t="s">
        <v>54</v>
      </c>
      <c r="C45" s="77">
        <v>2281</v>
      </c>
      <c r="D45" s="77">
        <v>230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3">
        <f t="shared" si="9"/>
        <v>0</v>
      </c>
      <c r="L45" s="2"/>
      <c r="M45" s="2"/>
      <c r="N45" s="2"/>
      <c r="O45" s="2"/>
      <c r="P45" s="2"/>
      <c r="Q45" s="2"/>
    </row>
    <row r="46" spans="1:17" ht="12" customHeight="1" thickTop="1" thickBot="1" x14ac:dyDescent="0.3">
      <c r="A46" s="2"/>
      <c r="B46" s="28" t="s">
        <v>55</v>
      </c>
      <c r="C46" s="77">
        <v>2282</v>
      </c>
      <c r="D46" s="77">
        <v>240</v>
      </c>
      <c r="E46" s="21">
        <v>1500</v>
      </c>
      <c r="F46" s="21">
        <v>0</v>
      </c>
      <c r="G46" s="21">
        <v>0</v>
      </c>
      <c r="H46" s="21">
        <v>1500</v>
      </c>
      <c r="I46" s="21">
        <f>H46</f>
        <v>1500</v>
      </c>
      <c r="J46" s="21">
        <v>0</v>
      </c>
      <c r="K46" s="23">
        <f t="shared" si="9"/>
        <v>0</v>
      </c>
      <c r="L46" s="2"/>
      <c r="M46" s="2"/>
      <c r="N46" s="2"/>
      <c r="O46" s="2"/>
      <c r="P46" s="2"/>
      <c r="Q46" s="2"/>
    </row>
    <row r="47" spans="1:17" ht="12" customHeight="1" thickTop="1" thickBot="1" x14ac:dyDescent="0.3">
      <c r="A47" s="2"/>
      <c r="B47" s="12" t="s">
        <v>56</v>
      </c>
      <c r="C47" s="9">
        <v>2400</v>
      </c>
      <c r="D47" s="9">
        <v>250</v>
      </c>
      <c r="E47" s="26">
        <f t="shared" ref="E47:J47" si="10">SUM(E48:E49)</f>
        <v>0</v>
      </c>
      <c r="F47" s="26">
        <f t="shared" si="10"/>
        <v>0</v>
      </c>
      <c r="G47" s="26">
        <f t="shared" si="10"/>
        <v>0</v>
      </c>
      <c r="H47" s="26">
        <f t="shared" si="10"/>
        <v>0</v>
      </c>
      <c r="I47" s="26">
        <f t="shared" si="10"/>
        <v>0</v>
      </c>
      <c r="J47" s="26">
        <f t="shared" si="10"/>
        <v>0</v>
      </c>
      <c r="K47" s="11">
        <f t="shared" si="9"/>
        <v>0</v>
      </c>
      <c r="L47" s="2"/>
      <c r="M47" s="2"/>
      <c r="N47" s="2"/>
      <c r="O47" s="2"/>
      <c r="P47" s="2"/>
      <c r="Q47" s="2"/>
    </row>
    <row r="48" spans="1:17" ht="12" customHeight="1" thickTop="1" thickBot="1" x14ac:dyDescent="0.3">
      <c r="A48" s="2"/>
      <c r="B48" s="29" t="s">
        <v>57</v>
      </c>
      <c r="C48" s="14">
        <v>2410</v>
      </c>
      <c r="D48" s="14">
        <v>260</v>
      </c>
      <c r="E48" s="17">
        <v>0</v>
      </c>
      <c r="F48" s="16">
        <v>0</v>
      </c>
      <c r="G48" s="17">
        <v>0</v>
      </c>
      <c r="H48" s="17">
        <v>0</v>
      </c>
      <c r="I48" s="17">
        <v>0</v>
      </c>
      <c r="J48" s="17">
        <v>0</v>
      </c>
      <c r="K48" s="18">
        <f t="shared" si="9"/>
        <v>0</v>
      </c>
      <c r="L48" s="2"/>
      <c r="M48" s="2"/>
      <c r="N48" s="2"/>
      <c r="O48" s="2"/>
      <c r="P48" s="2"/>
      <c r="Q48" s="2"/>
    </row>
    <row r="49" spans="1:17" ht="12" customHeight="1" thickTop="1" thickBot="1" x14ac:dyDescent="0.3">
      <c r="A49" s="2"/>
      <c r="B49" s="29" t="s">
        <v>58</v>
      </c>
      <c r="C49" s="14">
        <v>2420</v>
      </c>
      <c r="D49" s="14">
        <v>270</v>
      </c>
      <c r="E49" s="17">
        <v>0</v>
      </c>
      <c r="F49" s="16">
        <v>0</v>
      </c>
      <c r="G49" s="17">
        <v>0</v>
      </c>
      <c r="H49" s="17">
        <v>0</v>
      </c>
      <c r="I49" s="17">
        <v>0</v>
      </c>
      <c r="J49" s="17">
        <v>0</v>
      </c>
      <c r="K49" s="18">
        <f t="shared" si="9"/>
        <v>0</v>
      </c>
      <c r="L49" s="2"/>
      <c r="M49" s="2"/>
      <c r="N49" s="2"/>
      <c r="O49" s="2"/>
      <c r="P49" s="2"/>
      <c r="Q49" s="2"/>
    </row>
    <row r="50" spans="1:17" ht="12" customHeight="1" thickTop="1" thickBot="1" x14ac:dyDescent="0.3">
      <c r="A50" s="2"/>
      <c r="B50" s="30" t="s">
        <v>59</v>
      </c>
      <c r="C50" s="9">
        <v>2600</v>
      </c>
      <c r="D50" s="9">
        <v>280</v>
      </c>
      <c r="E50" s="26">
        <f t="shared" ref="E50:J50" si="11">SUM(E51:E53)</f>
        <v>0</v>
      </c>
      <c r="F50" s="26">
        <f t="shared" si="11"/>
        <v>0</v>
      </c>
      <c r="G50" s="26">
        <f t="shared" si="11"/>
        <v>0</v>
      </c>
      <c r="H50" s="26">
        <f t="shared" si="11"/>
        <v>0</v>
      </c>
      <c r="I50" s="26">
        <f t="shared" si="11"/>
        <v>0</v>
      </c>
      <c r="J50" s="26">
        <f t="shared" si="11"/>
        <v>0</v>
      </c>
      <c r="K50" s="11">
        <f t="shared" si="9"/>
        <v>0</v>
      </c>
      <c r="L50" s="2"/>
      <c r="M50" s="2"/>
      <c r="N50" s="2"/>
      <c r="O50" s="2"/>
      <c r="P50" s="2"/>
      <c r="Q50" s="2"/>
    </row>
    <row r="51" spans="1:17" ht="12" customHeight="1" thickTop="1" thickBot="1" x14ac:dyDescent="0.3">
      <c r="A51" s="2"/>
      <c r="B51" s="24" t="s">
        <v>60</v>
      </c>
      <c r="C51" s="14">
        <v>2610</v>
      </c>
      <c r="D51" s="14">
        <v>290</v>
      </c>
      <c r="E51" s="31">
        <v>0</v>
      </c>
      <c r="F51" s="32">
        <v>0</v>
      </c>
      <c r="G51" s="31">
        <v>0</v>
      </c>
      <c r="H51" s="31">
        <v>0</v>
      </c>
      <c r="I51" s="31">
        <v>0</v>
      </c>
      <c r="J51" s="31">
        <v>0</v>
      </c>
      <c r="K51" s="18">
        <f t="shared" si="9"/>
        <v>0</v>
      </c>
      <c r="L51" s="2"/>
      <c r="M51" s="2"/>
      <c r="N51" s="2"/>
      <c r="O51" s="2"/>
      <c r="P51" s="2"/>
      <c r="Q51" s="2"/>
    </row>
    <row r="52" spans="1:17" ht="12" customHeight="1" thickTop="1" thickBot="1" x14ac:dyDescent="0.3">
      <c r="A52" s="2"/>
      <c r="B52" s="24" t="s">
        <v>61</v>
      </c>
      <c r="C52" s="14">
        <v>2620</v>
      </c>
      <c r="D52" s="14">
        <v>300</v>
      </c>
      <c r="E52" s="31">
        <v>0</v>
      </c>
      <c r="F52" s="32">
        <v>0</v>
      </c>
      <c r="G52" s="31">
        <v>0</v>
      </c>
      <c r="H52" s="31">
        <v>0</v>
      </c>
      <c r="I52" s="31">
        <v>0</v>
      </c>
      <c r="J52" s="31">
        <v>0</v>
      </c>
      <c r="K52" s="18">
        <f t="shared" si="9"/>
        <v>0</v>
      </c>
      <c r="L52" s="2"/>
      <c r="M52" s="2"/>
      <c r="N52" s="2"/>
      <c r="O52" s="2"/>
      <c r="P52" s="2"/>
      <c r="Q52" s="2"/>
    </row>
    <row r="53" spans="1:17" ht="12" customHeight="1" thickTop="1" thickBot="1" x14ac:dyDescent="0.3">
      <c r="A53" s="2"/>
      <c r="B53" s="29" t="s">
        <v>62</v>
      </c>
      <c r="C53" s="14">
        <v>2630</v>
      </c>
      <c r="D53" s="14">
        <v>310</v>
      </c>
      <c r="E53" s="31">
        <v>0</v>
      </c>
      <c r="F53" s="32">
        <v>0</v>
      </c>
      <c r="G53" s="31">
        <v>0</v>
      </c>
      <c r="H53" s="31">
        <v>0</v>
      </c>
      <c r="I53" s="31">
        <v>0</v>
      </c>
      <c r="J53" s="31">
        <v>0</v>
      </c>
      <c r="K53" s="18">
        <f t="shared" si="9"/>
        <v>0</v>
      </c>
      <c r="L53" s="2"/>
      <c r="M53" s="2"/>
      <c r="N53" s="2"/>
      <c r="O53" s="2"/>
      <c r="P53" s="2"/>
      <c r="Q53" s="2"/>
    </row>
    <row r="54" spans="1:17" ht="12" customHeight="1" thickTop="1" thickBot="1" x14ac:dyDescent="0.3">
      <c r="A54" s="2"/>
      <c r="B54" s="25" t="s">
        <v>63</v>
      </c>
      <c r="C54" s="9">
        <v>2700</v>
      </c>
      <c r="D54" s="9">
        <v>320</v>
      </c>
      <c r="E54" s="33">
        <f t="shared" ref="E54" si="12">SUM(E55:E57)</f>
        <v>0</v>
      </c>
      <c r="F54" s="34">
        <v>0</v>
      </c>
      <c r="G54" s="33">
        <f t="shared" ref="G54:J54" si="13">SUM(G55:G57)</f>
        <v>0</v>
      </c>
      <c r="H54" s="33">
        <f t="shared" si="13"/>
        <v>0</v>
      </c>
      <c r="I54" s="33">
        <f t="shared" si="13"/>
        <v>0</v>
      </c>
      <c r="J54" s="33">
        <f t="shared" si="13"/>
        <v>0</v>
      </c>
      <c r="K54" s="11">
        <f t="shared" si="9"/>
        <v>0</v>
      </c>
      <c r="L54" s="2"/>
      <c r="M54" s="2"/>
      <c r="N54" s="2"/>
      <c r="O54" s="2"/>
      <c r="P54" s="2"/>
      <c r="Q54" s="2"/>
    </row>
    <row r="55" spans="1:17" ht="12" customHeight="1" thickTop="1" thickBot="1" x14ac:dyDescent="0.3">
      <c r="A55" s="2"/>
      <c r="B55" s="24" t="s">
        <v>64</v>
      </c>
      <c r="C55" s="14">
        <v>2710</v>
      </c>
      <c r="D55" s="14">
        <v>330</v>
      </c>
      <c r="E55" s="31">
        <v>0</v>
      </c>
      <c r="F55" s="32">
        <v>0</v>
      </c>
      <c r="G55" s="31">
        <v>0</v>
      </c>
      <c r="H55" s="31">
        <v>0</v>
      </c>
      <c r="I55" s="31">
        <v>0</v>
      </c>
      <c r="J55" s="31">
        <v>0</v>
      </c>
      <c r="K55" s="18">
        <f t="shared" si="9"/>
        <v>0</v>
      </c>
      <c r="L55" s="2"/>
      <c r="M55" s="2"/>
      <c r="N55" s="2"/>
      <c r="O55" s="2"/>
      <c r="P55" s="2"/>
      <c r="Q55" s="2"/>
    </row>
    <row r="56" spans="1:17" ht="12" customHeight="1" thickTop="1" thickBot="1" x14ac:dyDescent="0.3">
      <c r="A56" s="2"/>
      <c r="B56" s="24" t="s">
        <v>65</v>
      </c>
      <c r="C56" s="14">
        <v>2720</v>
      </c>
      <c r="D56" s="14">
        <v>340</v>
      </c>
      <c r="E56" s="31">
        <v>0</v>
      </c>
      <c r="F56" s="32">
        <v>0</v>
      </c>
      <c r="G56" s="31">
        <v>0</v>
      </c>
      <c r="H56" s="31">
        <v>0</v>
      </c>
      <c r="I56" s="31">
        <v>0</v>
      </c>
      <c r="J56" s="31">
        <v>0</v>
      </c>
      <c r="K56" s="18">
        <f t="shared" si="9"/>
        <v>0</v>
      </c>
      <c r="L56" s="2"/>
      <c r="M56" s="2"/>
      <c r="N56" s="2"/>
      <c r="O56" s="2"/>
      <c r="P56" s="2"/>
      <c r="Q56" s="2"/>
    </row>
    <row r="57" spans="1:17" ht="11.25" customHeight="1" thickTop="1" thickBot="1" x14ac:dyDescent="0.3">
      <c r="A57" s="2"/>
      <c r="B57" s="24" t="s">
        <v>66</v>
      </c>
      <c r="C57" s="14">
        <v>2730</v>
      </c>
      <c r="D57" s="14">
        <v>350</v>
      </c>
      <c r="E57" s="31"/>
      <c r="F57" s="32">
        <v>0</v>
      </c>
      <c r="G57" s="31">
        <v>0</v>
      </c>
      <c r="H57" s="31"/>
      <c r="I57" s="31">
        <f>H57</f>
        <v>0</v>
      </c>
      <c r="J57" s="31">
        <v>0</v>
      </c>
      <c r="K57" s="18">
        <f t="shared" si="9"/>
        <v>0</v>
      </c>
      <c r="L57" s="2"/>
      <c r="M57" s="2"/>
      <c r="N57" s="2"/>
      <c r="O57" s="2"/>
      <c r="P57" s="2"/>
      <c r="Q57" s="2"/>
    </row>
    <row r="58" spans="1:17" ht="12" customHeight="1" thickTop="1" thickBot="1" x14ac:dyDescent="0.3">
      <c r="A58" s="2"/>
      <c r="B58" s="25" t="s">
        <v>67</v>
      </c>
      <c r="C58" s="9">
        <v>2800</v>
      </c>
      <c r="D58" s="9">
        <v>360</v>
      </c>
      <c r="E58" s="34">
        <v>0</v>
      </c>
      <c r="F58" s="33">
        <v>0</v>
      </c>
      <c r="G58" s="34">
        <v>0</v>
      </c>
      <c r="H58" s="34">
        <v>0</v>
      </c>
      <c r="I58" s="34">
        <v>0</v>
      </c>
      <c r="J58" s="34">
        <v>0</v>
      </c>
      <c r="K58" s="11">
        <f t="shared" si="9"/>
        <v>0</v>
      </c>
      <c r="L58" s="2"/>
      <c r="M58" s="2"/>
      <c r="N58" s="2"/>
      <c r="O58" s="2"/>
      <c r="P58" s="2"/>
      <c r="Q58" s="2"/>
    </row>
    <row r="59" spans="1:17" ht="12" customHeight="1" thickTop="1" thickBot="1" x14ac:dyDescent="0.3">
      <c r="A59" s="2"/>
      <c r="B59" s="9" t="s">
        <v>68</v>
      </c>
      <c r="C59" s="9">
        <v>3000</v>
      </c>
      <c r="D59" s="9">
        <v>370</v>
      </c>
      <c r="E59" s="33">
        <f t="shared" ref="E59:J59" si="14">E60+E74</f>
        <v>0</v>
      </c>
      <c r="F59" s="33">
        <f t="shared" si="14"/>
        <v>0</v>
      </c>
      <c r="G59" s="33">
        <f t="shared" si="14"/>
        <v>0</v>
      </c>
      <c r="H59" s="33">
        <f t="shared" si="14"/>
        <v>0</v>
      </c>
      <c r="I59" s="33">
        <f t="shared" si="14"/>
        <v>0</v>
      </c>
      <c r="J59" s="33">
        <f t="shared" si="14"/>
        <v>0</v>
      </c>
      <c r="K59" s="11">
        <f t="shared" si="9"/>
        <v>0</v>
      </c>
      <c r="L59" s="2"/>
      <c r="M59" s="2"/>
      <c r="N59" s="2"/>
      <c r="O59" s="2"/>
      <c r="P59" s="2"/>
      <c r="Q59" s="2"/>
    </row>
    <row r="60" spans="1:17" ht="12" customHeight="1" thickTop="1" thickBot="1" x14ac:dyDescent="0.3">
      <c r="A60" s="2"/>
      <c r="B60" s="12" t="s">
        <v>69</v>
      </c>
      <c r="C60" s="9">
        <v>3100</v>
      </c>
      <c r="D60" s="9">
        <v>380</v>
      </c>
      <c r="E60" s="33">
        <f t="shared" ref="E60:J60" si="15">E61+E62+E65+E68+E72+E73</f>
        <v>0</v>
      </c>
      <c r="F60" s="33">
        <f t="shared" si="15"/>
        <v>0</v>
      </c>
      <c r="G60" s="33">
        <f t="shared" si="15"/>
        <v>0</v>
      </c>
      <c r="H60" s="33">
        <f t="shared" si="15"/>
        <v>0</v>
      </c>
      <c r="I60" s="33">
        <f t="shared" si="15"/>
        <v>0</v>
      </c>
      <c r="J60" s="33">
        <f t="shared" si="15"/>
        <v>0</v>
      </c>
      <c r="K60" s="11">
        <f t="shared" si="9"/>
        <v>0</v>
      </c>
      <c r="L60" s="2"/>
      <c r="M60" s="2"/>
      <c r="N60" s="2"/>
      <c r="O60" s="2"/>
      <c r="P60" s="2"/>
      <c r="Q60" s="2"/>
    </row>
    <row r="61" spans="1:17" ht="12" customHeight="1" thickTop="1" thickBot="1" x14ac:dyDescent="0.3">
      <c r="A61" s="2"/>
      <c r="B61" s="24" t="s">
        <v>70</v>
      </c>
      <c r="C61" s="14">
        <v>3110</v>
      </c>
      <c r="D61" s="14">
        <v>390</v>
      </c>
      <c r="E61" s="31">
        <v>0</v>
      </c>
      <c r="F61" s="32">
        <v>0</v>
      </c>
      <c r="G61" s="31">
        <v>0</v>
      </c>
      <c r="H61" s="31">
        <v>0</v>
      </c>
      <c r="I61" s="31">
        <v>0</v>
      </c>
      <c r="J61" s="31">
        <v>0</v>
      </c>
      <c r="K61" s="18">
        <f t="shared" si="9"/>
        <v>0</v>
      </c>
      <c r="L61" s="2"/>
      <c r="M61" s="2"/>
      <c r="N61" s="2"/>
      <c r="O61" s="2"/>
      <c r="P61" s="2"/>
      <c r="Q61" s="2"/>
    </row>
    <row r="62" spans="1:17" ht="12" customHeight="1" thickTop="1" thickBot="1" x14ac:dyDescent="0.3">
      <c r="A62" s="2"/>
      <c r="B62" s="29" t="s">
        <v>71</v>
      </c>
      <c r="C62" s="14">
        <v>3120</v>
      </c>
      <c r="D62" s="14">
        <v>400</v>
      </c>
      <c r="E62" s="35">
        <f t="shared" ref="E62:J62" si="16">SUM(E63:E64)</f>
        <v>0</v>
      </c>
      <c r="F62" s="35">
        <f t="shared" si="16"/>
        <v>0</v>
      </c>
      <c r="G62" s="35">
        <f t="shared" si="16"/>
        <v>0</v>
      </c>
      <c r="H62" s="35">
        <f t="shared" si="16"/>
        <v>0</v>
      </c>
      <c r="I62" s="35">
        <f t="shared" si="16"/>
        <v>0</v>
      </c>
      <c r="J62" s="35">
        <f t="shared" si="16"/>
        <v>0</v>
      </c>
      <c r="K62" s="18">
        <f t="shared" si="9"/>
        <v>0</v>
      </c>
      <c r="L62" s="2"/>
      <c r="M62" s="2"/>
      <c r="N62" s="2"/>
      <c r="O62" s="2"/>
      <c r="P62" s="2"/>
      <c r="Q62" s="2"/>
    </row>
    <row r="63" spans="1:17" ht="12" customHeight="1" thickTop="1" thickBot="1" x14ac:dyDescent="0.3">
      <c r="A63" s="2"/>
      <c r="B63" s="19" t="s">
        <v>72</v>
      </c>
      <c r="C63" s="77">
        <v>3121</v>
      </c>
      <c r="D63" s="77">
        <v>410</v>
      </c>
      <c r="E63" s="36">
        <v>0</v>
      </c>
      <c r="F63" s="37">
        <v>0</v>
      </c>
      <c r="G63" s="36">
        <v>0</v>
      </c>
      <c r="H63" s="36">
        <v>0</v>
      </c>
      <c r="I63" s="36">
        <v>0</v>
      </c>
      <c r="J63" s="36">
        <v>0</v>
      </c>
      <c r="K63" s="23">
        <f t="shared" si="9"/>
        <v>0</v>
      </c>
      <c r="L63" s="2"/>
      <c r="M63" s="2"/>
      <c r="N63" s="2"/>
      <c r="O63" s="2"/>
      <c r="P63" s="2"/>
      <c r="Q63" s="2"/>
    </row>
    <row r="64" spans="1:17" ht="12" customHeight="1" thickTop="1" thickBot="1" x14ac:dyDescent="0.3">
      <c r="A64" s="2"/>
      <c r="B64" s="19" t="s">
        <v>73</v>
      </c>
      <c r="C64" s="77">
        <v>3122</v>
      </c>
      <c r="D64" s="77">
        <v>420</v>
      </c>
      <c r="E64" s="36">
        <v>0</v>
      </c>
      <c r="F64" s="37">
        <v>0</v>
      </c>
      <c r="G64" s="36">
        <v>0</v>
      </c>
      <c r="H64" s="36">
        <v>0</v>
      </c>
      <c r="I64" s="36">
        <v>0</v>
      </c>
      <c r="J64" s="36">
        <v>0</v>
      </c>
      <c r="K64" s="23">
        <f t="shared" si="9"/>
        <v>0</v>
      </c>
      <c r="L64" s="2"/>
      <c r="M64" s="2"/>
      <c r="N64" s="2"/>
      <c r="O64" s="2"/>
      <c r="P64" s="2"/>
      <c r="Q64" s="2"/>
    </row>
    <row r="65" spans="1:17" ht="12" customHeight="1" thickTop="1" thickBot="1" x14ac:dyDescent="0.3">
      <c r="A65" s="2"/>
      <c r="B65" s="13" t="s">
        <v>74</v>
      </c>
      <c r="C65" s="14">
        <v>3130</v>
      </c>
      <c r="D65" s="14">
        <v>430</v>
      </c>
      <c r="E65" s="32">
        <f t="shared" ref="E65:J65" si="17">SUM(E66:E67)</f>
        <v>0</v>
      </c>
      <c r="F65" s="32">
        <f t="shared" si="17"/>
        <v>0</v>
      </c>
      <c r="G65" s="32">
        <f t="shared" si="17"/>
        <v>0</v>
      </c>
      <c r="H65" s="32">
        <f t="shared" si="17"/>
        <v>0</v>
      </c>
      <c r="I65" s="32">
        <f t="shared" si="17"/>
        <v>0</v>
      </c>
      <c r="J65" s="32">
        <f t="shared" si="17"/>
        <v>0</v>
      </c>
      <c r="K65" s="38">
        <f t="shared" si="9"/>
        <v>0</v>
      </c>
      <c r="L65" s="2"/>
      <c r="M65" s="2"/>
      <c r="N65" s="2"/>
      <c r="O65" s="2"/>
      <c r="P65" s="2"/>
      <c r="Q65" s="2"/>
    </row>
    <row r="66" spans="1:17" ht="12" customHeight="1" thickTop="1" thickBot="1" x14ac:dyDescent="0.3">
      <c r="A66" s="2"/>
      <c r="B66" s="19" t="s">
        <v>75</v>
      </c>
      <c r="C66" s="77">
        <v>3131</v>
      </c>
      <c r="D66" s="77">
        <v>440</v>
      </c>
      <c r="E66" s="36">
        <v>0</v>
      </c>
      <c r="F66" s="37">
        <v>0</v>
      </c>
      <c r="G66" s="36">
        <v>0</v>
      </c>
      <c r="H66" s="36">
        <v>0</v>
      </c>
      <c r="I66" s="36">
        <v>0</v>
      </c>
      <c r="J66" s="36">
        <v>0</v>
      </c>
      <c r="K66" s="23">
        <f t="shared" si="9"/>
        <v>0</v>
      </c>
      <c r="L66" s="2"/>
      <c r="M66" s="2"/>
      <c r="N66" s="2"/>
      <c r="O66" s="2"/>
      <c r="P66" s="2"/>
      <c r="Q66" s="2"/>
    </row>
    <row r="67" spans="1:17" ht="12" customHeight="1" thickTop="1" thickBot="1" x14ac:dyDescent="0.3">
      <c r="A67" s="2"/>
      <c r="B67" s="19" t="s">
        <v>76</v>
      </c>
      <c r="C67" s="77">
        <v>3132</v>
      </c>
      <c r="D67" s="77">
        <v>450</v>
      </c>
      <c r="E67" s="36">
        <v>0</v>
      </c>
      <c r="F67" s="37">
        <v>0</v>
      </c>
      <c r="G67" s="36">
        <v>0</v>
      </c>
      <c r="H67" s="36">
        <v>0</v>
      </c>
      <c r="I67" s="36">
        <v>0</v>
      </c>
      <c r="J67" s="36">
        <v>0</v>
      </c>
      <c r="K67" s="23">
        <f t="shared" si="9"/>
        <v>0</v>
      </c>
      <c r="L67" s="2"/>
      <c r="M67" s="2"/>
      <c r="N67" s="2"/>
      <c r="O67" s="2"/>
      <c r="P67" s="2"/>
      <c r="Q67" s="2"/>
    </row>
    <row r="68" spans="1:17" ht="12" customHeight="1" thickTop="1" thickBot="1" x14ac:dyDescent="0.3">
      <c r="A68" s="2"/>
      <c r="B68" s="13" t="s">
        <v>77</v>
      </c>
      <c r="C68" s="14">
        <v>3140</v>
      </c>
      <c r="D68" s="14">
        <v>460</v>
      </c>
      <c r="E68" s="32">
        <f t="shared" ref="E68:J68" si="18">SUM(E69:E71)</f>
        <v>0</v>
      </c>
      <c r="F68" s="32">
        <f t="shared" si="18"/>
        <v>0</v>
      </c>
      <c r="G68" s="32">
        <f t="shared" si="18"/>
        <v>0</v>
      </c>
      <c r="H68" s="32">
        <f t="shared" si="18"/>
        <v>0</v>
      </c>
      <c r="I68" s="32">
        <f t="shared" si="18"/>
        <v>0</v>
      </c>
      <c r="J68" s="32">
        <f t="shared" si="18"/>
        <v>0</v>
      </c>
      <c r="K68" s="38">
        <f t="shared" si="9"/>
        <v>0</v>
      </c>
      <c r="L68" s="2"/>
      <c r="M68" s="2"/>
      <c r="N68" s="2"/>
      <c r="O68" s="2"/>
      <c r="P68" s="2"/>
      <c r="Q68" s="2"/>
    </row>
    <row r="69" spans="1:17" ht="12" customHeight="1" thickTop="1" thickBot="1" x14ac:dyDescent="0.3">
      <c r="A69" s="2"/>
      <c r="B69" s="39" t="s">
        <v>78</v>
      </c>
      <c r="C69" s="77">
        <v>3141</v>
      </c>
      <c r="D69" s="77">
        <v>470</v>
      </c>
      <c r="E69" s="36">
        <v>0</v>
      </c>
      <c r="F69" s="37">
        <v>0</v>
      </c>
      <c r="G69" s="36">
        <v>0</v>
      </c>
      <c r="H69" s="36">
        <v>0</v>
      </c>
      <c r="I69" s="36">
        <v>0</v>
      </c>
      <c r="J69" s="36">
        <v>0</v>
      </c>
      <c r="K69" s="23">
        <f t="shared" si="9"/>
        <v>0</v>
      </c>
      <c r="L69" s="2"/>
      <c r="M69" s="2"/>
      <c r="N69" s="2"/>
      <c r="O69" s="2"/>
      <c r="P69" s="2"/>
      <c r="Q69" s="2"/>
    </row>
    <row r="70" spans="1:17" ht="12" customHeight="1" thickTop="1" thickBot="1" x14ac:dyDescent="0.3">
      <c r="A70" s="2"/>
      <c r="B70" s="39" t="s">
        <v>79</v>
      </c>
      <c r="C70" s="77">
        <v>3142</v>
      </c>
      <c r="D70" s="77">
        <v>480</v>
      </c>
      <c r="E70" s="36">
        <v>0</v>
      </c>
      <c r="F70" s="37">
        <v>0</v>
      </c>
      <c r="G70" s="36">
        <v>0</v>
      </c>
      <c r="H70" s="36">
        <v>0</v>
      </c>
      <c r="I70" s="36">
        <v>0</v>
      </c>
      <c r="J70" s="36">
        <v>0</v>
      </c>
      <c r="K70" s="23">
        <f t="shared" si="9"/>
        <v>0</v>
      </c>
      <c r="L70" s="2"/>
      <c r="M70" s="2"/>
      <c r="N70" s="2"/>
      <c r="O70" s="2"/>
      <c r="P70" s="2"/>
      <c r="Q70" s="2"/>
    </row>
    <row r="71" spans="1:17" ht="12" customHeight="1" thickTop="1" thickBot="1" x14ac:dyDescent="0.3">
      <c r="A71" s="2"/>
      <c r="B71" s="39" t="s">
        <v>80</v>
      </c>
      <c r="C71" s="77">
        <v>3143</v>
      </c>
      <c r="D71" s="77">
        <v>490</v>
      </c>
      <c r="E71" s="36">
        <v>0</v>
      </c>
      <c r="F71" s="37">
        <v>0</v>
      </c>
      <c r="G71" s="36">
        <v>0</v>
      </c>
      <c r="H71" s="36">
        <v>0</v>
      </c>
      <c r="I71" s="36">
        <v>0</v>
      </c>
      <c r="J71" s="36">
        <v>0</v>
      </c>
      <c r="K71" s="23">
        <f t="shared" si="9"/>
        <v>0</v>
      </c>
      <c r="L71" s="2"/>
      <c r="M71" s="2"/>
      <c r="N71" s="2"/>
      <c r="O71" s="2"/>
      <c r="P71" s="2"/>
      <c r="Q71" s="2"/>
    </row>
    <row r="72" spans="1:17" ht="12" customHeight="1" thickTop="1" thickBot="1" x14ac:dyDescent="0.3">
      <c r="A72" s="2"/>
      <c r="B72" s="13" t="s">
        <v>81</v>
      </c>
      <c r="C72" s="14">
        <v>3150</v>
      </c>
      <c r="D72" s="14">
        <v>500</v>
      </c>
      <c r="E72" s="31">
        <v>0</v>
      </c>
      <c r="F72" s="32">
        <v>0</v>
      </c>
      <c r="G72" s="31">
        <v>0</v>
      </c>
      <c r="H72" s="31">
        <v>0</v>
      </c>
      <c r="I72" s="31">
        <v>0</v>
      </c>
      <c r="J72" s="31">
        <v>0</v>
      </c>
      <c r="K72" s="38">
        <f t="shared" si="9"/>
        <v>0</v>
      </c>
      <c r="L72" s="2"/>
      <c r="M72" s="2"/>
      <c r="N72" s="2"/>
      <c r="O72" s="2"/>
      <c r="P72" s="2"/>
      <c r="Q72" s="2"/>
    </row>
    <row r="73" spans="1:17" ht="12" customHeight="1" thickTop="1" thickBot="1" x14ac:dyDescent="0.3">
      <c r="A73" s="2"/>
      <c r="B73" s="13" t="s">
        <v>82</v>
      </c>
      <c r="C73" s="14">
        <v>3160</v>
      </c>
      <c r="D73" s="14">
        <v>510</v>
      </c>
      <c r="E73" s="31">
        <v>0</v>
      </c>
      <c r="F73" s="32">
        <v>0</v>
      </c>
      <c r="G73" s="31">
        <v>0</v>
      </c>
      <c r="H73" s="31">
        <v>0</v>
      </c>
      <c r="I73" s="31">
        <v>0</v>
      </c>
      <c r="J73" s="31">
        <v>0</v>
      </c>
      <c r="K73" s="38">
        <f t="shared" si="9"/>
        <v>0</v>
      </c>
      <c r="L73" s="2"/>
      <c r="M73" s="2"/>
      <c r="N73" s="2"/>
      <c r="O73" s="2"/>
      <c r="P73" s="2"/>
      <c r="Q73" s="2"/>
    </row>
    <row r="74" spans="1:17" ht="12" customHeight="1" thickTop="1" thickBot="1" x14ac:dyDescent="0.3">
      <c r="A74" s="2"/>
      <c r="B74" s="12" t="s">
        <v>83</v>
      </c>
      <c r="C74" s="9">
        <v>3200</v>
      </c>
      <c r="D74" s="9">
        <v>520</v>
      </c>
      <c r="E74" s="33">
        <f t="shared" ref="E74:J74" si="19">SUM(E75:E78)</f>
        <v>0</v>
      </c>
      <c r="F74" s="33">
        <f t="shared" si="19"/>
        <v>0</v>
      </c>
      <c r="G74" s="33">
        <f t="shared" si="19"/>
        <v>0</v>
      </c>
      <c r="H74" s="33">
        <f t="shared" si="19"/>
        <v>0</v>
      </c>
      <c r="I74" s="33">
        <f t="shared" si="19"/>
        <v>0</v>
      </c>
      <c r="J74" s="33">
        <f t="shared" si="19"/>
        <v>0</v>
      </c>
      <c r="K74" s="11">
        <f t="shared" si="9"/>
        <v>0</v>
      </c>
      <c r="L74" s="2"/>
      <c r="M74" s="2"/>
      <c r="N74" s="2"/>
      <c r="O74" s="2"/>
      <c r="P74" s="2"/>
      <c r="Q74" s="2"/>
    </row>
    <row r="75" spans="1:17" ht="12" customHeight="1" thickTop="1" thickBot="1" x14ac:dyDescent="0.3">
      <c r="A75" s="2"/>
      <c r="B75" s="24" t="s">
        <v>84</v>
      </c>
      <c r="C75" s="14">
        <v>3210</v>
      </c>
      <c r="D75" s="14">
        <v>530</v>
      </c>
      <c r="E75" s="40">
        <v>0</v>
      </c>
      <c r="F75" s="41">
        <v>0</v>
      </c>
      <c r="G75" s="40">
        <v>0</v>
      </c>
      <c r="H75" s="40">
        <v>0</v>
      </c>
      <c r="I75" s="40">
        <v>0</v>
      </c>
      <c r="J75" s="40">
        <v>0</v>
      </c>
      <c r="K75" s="38">
        <f t="shared" si="9"/>
        <v>0</v>
      </c>
      <c r="L75" s="2"/>
      <c r="M75" s="2"/>
      <c r="N75" s="2"/>
      <c r="O75" s="2"/>
      <c r="P75" s="2"/>
      <c r="Q75" s="2"/>
    </row>
    <row r="76" spans="1:17" ht="12" customHeight="1" thickTop="1" thickBot="1" x14ac:dyDescent="0.3">
      <c r="A76" s="2"/>
      <c r="B76" s="24" t="s">
        <v>85</v>
      </c>
      <c r="C76" s="14">
        <v>3220</v>
      </c>
      <c r="D76" s="14">
        <v>540</v>
      </c>
      <c r="E76" s="40">
        <v>0</v>
      </c>
      <c r="F76" s="41">
        <v>0</v>
      </c>
      <c r="G76" s="40">
        <v>0</v>
      </c>
      <c r="H76" s="40">
        <v>0</v>
      </c>
      <c r="I76" s="40">
        <v>0</v>
      </c>
      <c r="J76" s="40">
        <v>0</v>
      </c>
      <c r="K76" s="38">
        <f t="shared" si="9"/>
        <v>0</v>
      </c>
      <c r="L76" s="2"/>
      <c r="M76" s="2"/>
      <c r="N76" s="2"/>
      <c r="O76" s="2"/>
      <c r="P76" s="2"/>
      <c r="Q76" s="2"/>
    </row>
    <row r="77" spans="1:17" ht="12" customHeight="1" thickTop="1" thickBot="1" x14ac:dyDescent="0.3">
      <c r="A77" s="2"/>
      <c r="B77" s="13" t="s">
        <v>86</v>
      </c>
      <c r="C77" s="14">
        <v>3230</v>
      </c>
      <c r="D77" s="14">
        <v>550</v>
      </c>
      <c r="E77" s="40">
        <v>0</v>
      </c>
      <c r="F77" s="41">
        <v>0</v>
      </c>
      <c r="G77" s="40">
        <v>0</v>
      </c>
      <c r="H77" s="40">
        <v>0</v>
      </c>
      <c r="I77" s="40">
        <v>0</v>
      </c>
      <c r="J77" s="40">
        <v>0</v>
      </c>
      <c r="K77" s="38">
        <f t="shared" si="9"/>
        <v>0</v>
      </c>
      <c r="L77" s="2"/>
      <c r="M77" s="2"/>
      <c r="N77" s="2"/>
      <c r="O77" s="2"/>
      <c r="P77" s="2"/>
      <c r="Q77" s="2"/>
    </row>
    <row r="78" spans="1:17" ht="12" customHeight="1" thickTop="1" thickBot="1" x14ac:dyDescent="0.3">
      <c r="A78" s="2"/>
      <c r="B78" s="24" t="s">
        <v>87</v>
      </c>
      <c r="C78" s="14">
        <v>3240</v>
      </c>
      <c r="D78" s="14">
        <v>560</v>
      </c>
      <c r="E78" s="31">
        <v>0</v>
      </c>
      <c r="F78" s="32">
        <v>0</v>
      </c>
      <c r="G78" s="31">
        <v>0</v>
      </c>
      <c r="H78" s="31">
        <v>0</v>
      </c>
      <c r="I78" s="31">
        <v>0</v>
      </c>
      <c r="J78" s="31">
        <v>0</v>
      </c>
      <c r="K78" s="38">
        <f t="shared" si="9"/>
        <v>0</v>
      </c>
      <c r="L78" s="2"/>
      <c r="M78" s="2"/>
      <c r="N78" s="2"/>
      <c r="O78" s="2"/>
      <c r="P78" s="2"/>
      <c r="Q78" s="2"/>
    </row>
    <row r="79" spans="1:17" ht="12" customHeight="1" thickTop="1" thickBot="1" x14ac:dyDescent="0.3">
      <c r="A79" s="2"/>
      <c r="B79" s="9" t="s">
        <v>88</v>
      </c>
      <c r="C79" s="9">
        <v>4100</v>
      </c>
      <c r="D79" s="9">
        <v>570</v>
      </c>
      <c r="E79" s="41">
        <f t="shared" ref="E79:J79" si="20">SUM(E80)</f>
        <v>0</v>
      </c>
      <c r="F79" s="41">
        <f t="shared" si="20"/>
        <v>0</v>
      </c>
      <c r="G79" s="41">
        <f t="shared" si="20"/>
        <v>0</v>
      </c>
      <c r="H79" s="41">
        <f t="shared" si="20"/>
        <v>0</v>
      </c>
      <c r="I79" s="41">
        <f t="shared" si="20"/>
        <v>0</v>
      </c>
      <c r="J79" s="41">
        <f t="shared" si="20"/>
        <v>0</v>
      </c>
      <c r="K79" s="11">
        <f t="shared" si="9"/>
        <v>0</v>
      </c>
      <c r="L79" s="2"/>
      <c r="M79" s="2"/>
      <c r="N79" s="2"/>
      <c r="O79" s="2"/>
      <c r="P79" s="2"/>
      <c r="Q79" s="2"/>
    </row>
    <row r="80" spans="1:17" ht="12" customHeight="1" thickTop="1" thickBot="1" x14ac:dyDescent="0.3">
      <c r="A80" s="2"/>
      <c r="B80" s="13" t="s">
        <v>89</v>
      </c>
      <c r="C80" s="14">
        <v>4110</v>
      </c>
      <c r="D80" s="14">
        <v>580</v>
      </c>
      <c r="E80" s="32">
        <f t="shared" ref="E80:J80" si="21">SUM(E81:E83)</f>
        <v>0</v>
      </c>
      <c r="F80" s="32">
        <f t="shared" si="21"/>
        <v>0</v>
      </c>
      <c r="G80" s="32">
        <f t="shared" si="21"/>
        <v>0</v>
      </c>
      <c r="H80" s="32">
        <f t="shared" si="21"/>
        <v>0</v>
      </c>
      <c r="I80" s="32">
        <f t="shared" si="21"/>
        <v>0</v>
      </c>
      <c r="J80" s="32">
        <f t="shared" si="21"/>
        <v>0</v>
      </c>
      <c r="K80" s="38">
        <f t="shared" si="9"/>
        <v>0</v>
      </c>
      <c r="L80" s="2"/>
      <c r="M80" s="2"/>
      <c r="N80" s="2"/>
      <c r="O80" s="2"/>
      <c r="P80" s="2"/>
      <c r="Q80" s="2"/>
    </row>
    <row r="81" spans="1:17" ht="12" customHeight="1" thickTop="1" thickBot="1" x14ac:dyDescent="0.3">
      <c r="A81" s="2"/>
      <c r="B81" s="19" t="s">
        <v>90</v>
      </c>
      <c r="C81" s="77">
        <v>4111</v>
      </c>
      <c r="D81" s="77">
        <v>590</v>
      </c>
      <c r="E81" s="31">
        <v>0</v>
      </c>
      <c r="F81" s="32">
        <v>0</v>
      </c>
      <c r="G81" s="31">
        <v>0</v>
      </c>
      <c r="H81" s="31">
        <v>0</v>
      </c>
      <c r="I81" s="31">
        <v>0</v>
      </c>
      <c r="J81" s="31">
        <v>0</v>
      </c>
      <c r="K81" s="23">
        <f t="shared" si="9"/>
        <v>0</v>
      </c>
      <c r="L81" s="2"/>
      <c r="M81" s="2"/>
      <c r="N81" s="2"/>
      <c r="O81" s="2"/>
      <c r="P81" s="2"/>
      <c r="Q81" s="2"/>
    </row>
    <row r="82" spans="1:17" ht="12" customHeight="1" thickTop="1" thickBot="1" x14ac:dyDescent="0.3">
      <c r="A82" s="2"/>
      <c r="B82" s="19" t="s">
        <v>91</v>
      </c>
      <c r="C82" s="77">
        <v>4112</v>
      </c>
      <c r="D82" s="77">
        <v>600</v>
      </c>
      <c r="E82" s="31">
        <v>0</v>
      </c>
      <c r="F82" s="32">
        <v>0</v>
      </c>
      <c r="G82" s="31">
        <v>0</v>
      </c>
      <c r="H82" s="31">
        <v>0</v>
      </c>
      <c r="I82" s="31">
        <v>0</v>
      </c>
      <c r="J82" s="31">
        <v>0</v>
      </c>
      <c r="K82" s="23">
        <f t="shared" si="9"/>
        <v>0</v>
      </c>
      <c r="L82" s="2"/>
      <c r="M82" s="2"/>
      <c r="N82" s="2"/>
      <c r="O82" s="2"/>
      <c r="P82" s="2"/>
      <c r="Q82" s="2"/>
    </row>
    <row r="83" spans="1:17" ht="12" customHeight="1" thickTop="1" thickBot="1" x14ac:dyDescent="0.3">
      <c r="A83" s="2"/>
      <c r="B83" s="42" t="s">
        <v>92</v>
      </c>
      <c r="C83" s="77">
        <v>4113</v>
      </c>
      <c r="D83" s="77">
        <v>610</v>
      </c>
      <c r="E83" s="36">
        <v>0</v>
      </c>
      <c r="F83" s="37">
        <v>0</v>
      </c>
      <c r="G83" s="36">
        <v>0</v>
      </c>
      <c r="H83" s="36">
        <v>0</v>
      </c>
      <c r="I83" s="36">
        <v>0</v>
      </c>
      <c r="J83" s="36">
        <v>0</v>
      </c>
      <c r="K83" s="23">
        <f t="shared" si="9"/>
        <v>0</v>
      </c>
      <c r="L83" s="2"/>
      <c r="M83" s="2"/>
      <c r="N83" s="2"/>
      <c r="O83" s="2"/>
      <c r="P83" s="2"/>
      <c r="Q83" s="2"/>
    </row>
    <row r="84" spans="1:17" ht="12" customHeight="1" thickTop="1" thickBot="1" x14ac:dyDescent="0.3">
      <c r="A84" s="2"/>
      <c r="B84" s="9" t="s">
        <v>93</v>
      </c>
      <c r="C84" s="9">
        <v>4200</v>
      </c>
      <c r="D84" s="9">
        <v>620</v>
      </c>
      <c r="E84" s="33">
        <f t="shared" ref="E84:J84" si="22">E85</f>
        <v>0</v>
      </c>
      <c r="F84" s="33">
        <f t="shared" si="22"/>
        <v>0</v>
      </c>
      <c r="G84" s="33">
        <f t="shared" si="22"/>
        <v>0</v>
      </c>
      <c r="H84" s="33">
        <f t="shared" si="22"/>
        <v>0</v>
      </c>
      <c r="I84" s="33">
        <f t="shared" si="22"/>
        <v>0</v>
      </c>
      <c r="J84" s="33">
        <f t="shared" si="22"/>
        <v>0</v>
      </c>
      <c r="K84" s="11">
        <f t="shared" si="9"/>
        <v>0</v>
      </c>
      <c r="L84" s="2"/>
      <c r="M84" s="2"/>
      <c r="N84" s="2"/>
      <c r="O84" s="2"/>
      <c r="P84" s="2"/>
      <c r="Q84" s="2"/>
    </row>
    <row r="85" spans="1:17" ht="12" customHeight="1" thickTop="1" thickBot="1" x14ac:dyDescent="0.3">
      <c r="A85" s="2"/>
      <c r="B85" s="13" t="s">
        <v>94</v>
      </c>
      <c r="C85" s="14">
        <v>4210</v>
      </c>
      <c r="D85" s="14">
        <v>630</v>
      </c>
      <c r="E85" s="31">
        <v>0</v>
      </c>
      <c r="F85" s="32">
        <v>0</v>
      </c>
      <c r="G85" s="31">
        <v>0</v>
      </c>
      <c r="H85" s="31">
        <v>0</v>
      </c>
      <c r="I85" s="31">
        <v>0</v>
      </c>
      <c r="J85" s="31">
        <v>0</v>
      </c>
      <c r="K85" s="38">
        <f t="shared" si="9"/>
        <v>0</v>
      </c>
      <c r="L85" s="2"/>
      <c r="M85" s="2"/>
      <c r="N85" s="2"/>
      <c r="O85" s="2"/>
      <c r="P85" s="2"/>
      <c r="Q85" s="2"/>
    </row>
    <row r="86" spans="1:17" ht="12" customHeight="1" thickTop="1" thickBot="1" x14ac:dyDescent="0.3">
      <c r="A86" s="2"/>
      <c r="B86" s="19" t="s">
        <v>95</v>
      </c>
      <c r="C86" s="77">
        <v>5000</v>
      </c>
      <c r="D86" s="77">
        <v>640</v>
      </c>
      <c r="E86" s="36" t="s">
        <v>96</v>
      </c>
      <c r="F86" s="36">
        <v>0</v>
      </c>
      <c r="G86" s="43" t="s">
        <v>96</v>
      </c>
      <c r="H86" s="43" t="s">
        <v>96</v>
      </c>
      <c r="I86" s="43" t="s">
        <v>96</v>
      </c>
      <c r="J86" s="43" t="s">
        <v>96</v>
      </c>
      <c r="K86" s="23" t="s">
        <v>96</v>
      </c>
      <c r="L86" s="2"/>
      <c r="M86" s="2"/>
      <c r="N86" s="2"/>
      <c r="O86" s="2"/>
      <c r="P86" s="2"/>
      <c r="Q86" s="2"/>
    </row>
    <row r="87" spans="1:17" ht="24" hidden="1" customHeight="1" thickTop="1" thickBot="1" x14ac:dyDescent="0.3">
      <c r="A87" s="2"/>
      <c r="B87" s="19" t="s">
        <v>97</v>
      </c>
      <c r="C87" s="77">
        <v>9000</v>
      </c>
      <c r="D87" s="77">
        <v>650</v>
      </c>
      <c r="E87" s="36">
        <v>0</v>
      </c>
      <c r="F87" s="37">
        <v>0</v>
      </c>
      <c r="G87" s="36">
        <v>0</v>
      </c>
      <c r="H87" s="36">
        <v>0</v>
      </c>
      <c r="I87" s="36">
        <v>0</v>
      </c>
      <c r="J87" s="36">
        <v>0</v>
      </c>
      <c r="K87" s="23">
        <f t="shared" ref="K87" si="23">G87+H87-I87</f>
        <v>0</v>
      </c>
      <c r="L87" s="2"/>
      <c r="M87" s="2"/>
      <c r="N87" s="2"/>
      <c r="O87" s="2"/>
      <c r="P87" s="2"/>
      <c r="Q87" s="2"/>
    </row>
    <row r="88" spans="1:17" ht="15.75" hidden="1" customHeight="1" thickTop="1" x14ac:dyDescent="0.25">
      <c r="A88" s="2"/>
      <c r="B88" s="44"/>
      <c r="C88" s="45"/>
      <c r="D88" s="45">
        <v>650</v>
      </c>
      <c r="E88" s="46"/>
      <c r="F88" s="47"/>
      <c r="G88" s="46"/>
      <c r="H88" s="46"/>
      <c r="I88" s="46"/>
      <c r="J88" s="46"/>
      <c r="K88" s="48"/>
      <c r="L88" s="2"/>
      <c r="M88" s="2"/>
      <c r="N88" s="2"/>
      <c r="O88" s="2"/>
      <c r="P88" s="2"/>
      <c r="Q88" s="2"/>
    </row>
    <row r="89" spans="1:17" ht="15" hidden="1" customHeight="1" x14ac:dyDescent="0.25">
      <c r="A89" s="2"/>
      <c r="B89" s="49"/>
      <c r="C89" s="50"/>
      <c r="D89" s="50"/>
      <c r="E89" s="51"/>
      <c r="F89" s="52"/>
      <c r="G89" s="51"/>
      <c r="H89" s="51"/>
      <c r="I89" s="51"/>
      <c r="J89" s="51"/>
      <c r="K89" s="53"/>
      <c r="L89" s="2"/>
      <c r="M89" s="2"/>
      <c r="N89" s="2"/>
      <c r="O89" s="2"/>
      <c r="P89" s="2"/>
      <c r="Q89" s="2"/>
    </row>
    <row r="90" spans="1:17" ht="15" hidden="1" customHeight="1" x14ac:dyDescent="0.25">
      <c r="A90" s="2"/>
      <c r="B90" s="49"/>
      <c r="C90" s="50"/>
      <c r="D90" s="50"/>
      <c r="E90" s="51"/>
      <c r="F90" s="52"/>
      <c r="G90" s="51"/>
      <c r="H90" s="51"/>
      <c r="I90" s="51"/>
      <c r="J90" s="51"/>
      <c r="K90" s="53"/>
      <c r="L90" s="2"/>
      <c r="M90" s="2"/>
      <c r="N90" s="2"/>
      <c r="O90" s="2"/>
      <c r="P90" s="2"/>
      <c r="Q90" s="2"/>
    </row>
    <row r="91" spans="1:17" ht="15" hidden="1" customHeight="1" x14ac:dyDescent="0.25">
      <c r="A91" s="2"/>
      <c r="B91" s="54"/>
      <c r="C91" s="50"/>
      <c r="D91" s="50"/>
      <c r="E91" s="51"/>
      <c r="F91" s="55"/>
      <c r="G91" s="51"/>
      <c r="H91" s="51"/>
      <c r="I91" s="51"/>
      <c r="J91" s="51"/>
      <c r="K91" s="53"/>
      <c r="L91" s="2"/>
      <c r="M91" s="2"/>
      <c r="N91" s="2"/>
      <c r="O91" s="2"/>
      <c r="P91" s="2"/>
      <c r="Q91" s="2"/>
    </row>
    <row r="92" spans="1:17" ht="15" hidden="1" customHeight="1" x14ac:dyDescent="0.25">
      <c r="A92" s="2"/>
      <c r="B92" s="56"/>
      <c r="C92" s="57"/>
      <c r="D92" s="57"/>
      <c r="E92" s="58"/>
      <c r="F92" s="59"/>
      <c r="G92" s="58"/>
      <c r="H92" s="58"/>
      <c r="I92" s="58"/>
      <c r="J92" s="58"/>
      <c r="K92" s="60"/>
      <c r="L92" s="2"/>
      <c r="M92" s="2"/>
      <c r="N92" s="2"/>
      <c r="O92" s="2"/>
      <c r="P92" s="2"/>
      <c r="Q92" s="2"/>
    </row>
    <row r="93" spans="1:17" ht="15" hidden="1" customHeight="1" x14ac:dyDescent="0.25">
      <c r="A93" s="2"/>
      <c r="B93" s="49"/>
      <c r="C93" s="50"/>
      <c r="D93" s="50"/>
      <c r="E93" s="51"/>
      <c r="F93" s="52"/>
      <c r="G93" s="51"/>
      <c r="H93" s="51"/>
      <c r="I93" s="51"/>
      <c r="J93" s="51"/>
      <c r="K93" s="53"/>
      <c r="L93" s="2"/>
      <c r="M93" s="2"/>
      <c r="N93" s="2"/>
      <c r="O93" s="2"/>
      <c r="P93" s="2"/>
      <c r="Q93" s="2"/>
    </row>
    <row r="94" spans="1:17" ht="15" hidden="1" customHeight="1" x14ac:dyDescent="0.25">
      <c r="A94" s="2"/>
      <c r="B94" s="49"/>
      <c r="C94" s="50"/>
      <c r="D94" s="50"/>
      <c r="E94" s="51"/>
      <c r="F94" s="52"/>
      <c r="G94" s="51"/>
      <c r="H94" s="51"/>
      <c r="I94" s="51"/>
      <c r="J94" s="51"/>
      <c r="K94" s="53"/>
      <c r="L94" s="2"/>
      <c r="M94" s="2"/>
      <c r="N94" s="2"/>
      <c r="O94" s="2"/>
      <c r="P94" s="2"/>
      <c r="Q94" s="2"/>
    </row>
    <row r="95" spans="1:17" ht="15" hidden="1" customHeight="1" x14ac:dyDescent="0.25">
      <c r="A95" s="2"/>
      <c r="B95" s="49"/>
      <c r="C95" s="50"/>
      <c r="D95" s="50"/>
      <c r="E95" s="51"/>
      <c r="F95" s="52"/>
      <c r="G95" s="51"/>
      <c r="H95" s="51"/>
      <c r="I95" s="51"/>
      <c r="J95" s="51"/>
      <c r="K95" s="53"/>
      <c r="L95" s="2"/>
      <c r="M95" s="2"/>
      <c r="N95" s="2"/>
      <c r="O95" s="2"/>
      <c r="P95" s="2"/>
      <c r="Q95" s="2"/>
    </row>
    <row r="96" spans="1:17" ht="15" hidden="1" customHeight="1" x14ac:dyDescent="0.25">
      <c r="A96" s="2"/>
      <c r="B96" s="61"/>
      <c r="C96" s="62"/>
      <c r="D96" s="62"/>
      <c r="E96" s="63"/>
      <c r="F96" s="64"/>
      <c r="G96" s="63"/>
      <c r="H96" s="63"/>
      <c r="I96" s="63"/>
      <c r="J96" s="63"/>
      <c r="K96" s="60"/>
      <c r="L96" s="2"/>
      <c r="M96" s="2"/>
      <c r="N96" s="2"/>
      <c r="O96" s="2"/>
      <c r="P96" s="2"/>
      <c r="Q96" s="2"/>
    </row>
    <row r="97" spans="1:17" ht="15" hidden="1" customHeight="1" x14ac:dyDescent="0.25">
      <c r="A97" s="2"/>
      <c r="B97" s="56"/>
      <c r="C97" s="57"/>
      <c r="D97" s="57"/>
      <c r="E97" s="65"/>
      <c r="F97" s="66"/>
      <c r="G97" s="65"/>
      <c r="H97" s="65"/>
      <c r="I97" s="65"/>
      <c r="J97" s="65"/>
      <c r="K97" s="67"/>
      <c r="L97" s="2"/>
      <c r="M97" s="2"/>
      <c r="N97" s="2"/>
      <c r="O97" s="2"/>
      <c r="P97" s="2"/>
      <c r="Q97" s="2"/>
    </row>
    <row r="98" spans="1:17" ht="21" hidden="1" customHeight="1" thickTop="1" x14ac:dyDescent="0.25">
      <c r="A98" s="2"/>
      <c r="B98" s="56"/>
      <c r="C98" s="57"/>
      <c r="D98" s="57"/>
      <c r="E98" s="65"/>
      <c r="F98" s="66"/>
      <c r="G98" s="65"/>
      <c r="H98" s="65"/>
      <c r="I98" s="65"/>
      <c r="J98" s="65"/>
      <c r="K98" s="67"/>
      <c r="L98" s="2"/>
      <c r="M98" s="2"/>
      <c r="N98" s="2"/>
      <c r="O98" s="2"/>
      <c r="P98" s="2"/>
      <c r="Q98" s="2"/>
    </row>
    <row r="99" spans="1:17" ht="20.25" hidden="1" customHeight="1" x14ac:dyDescent="0.25">
      <c r="A99" s="2"/>
      <c r="B99" s="68"/>
      <c r="C99" s="69"/>
      <c r="D99" s="50"/>
      <c r="E99" s="52"/>
      <c r="F99" s="70"/>
      <c r="G99" s="71"/>
      <c r="H99" s="71"/>
      <c r="I99" s="71"/>
      <c r="J99" s="71"/>
      <c r="K99" s="72"/>
      <c r="L99" s="2"/>
      <c r="M99" s="2"/>
      <c r="N99" s="2"/>
      <c r="O99" s="2"/>
      <c r="P99" s="2"/>
      <c r="Q99" s="2"/>
    </row>
    <row r="100" spans="1:17" ht="12.75" customHeight="1" thickTop="1" x14ac:dyDescent="0.25">
      <c r="B100" s="4" t="s">
        <v>98</v>
      </c>
      <c r="E100" s="73"/>
      <c r="F100" s="73"/>
    </row>
    <row r="101" spans="1:17" x14ac:dyDescent="0.25">
      <c r="A101" s="1"/>
      <c r="B101" s="74" t="s">
        <v>108</v>
      </c>
      <c r="C101" s="1"/>
      <c r="D101" s="74"/>
      <c r="E101" s="100"/>
      <c r="F101" s="100"/>
      <c r="G101" s="74"/>
      <c r="H101" s="96" t="s">
        <v>112</v>
      </c>
      <c r="I101" s="96"/>
      <c r="J101" s="96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74"/>
      <c r="D102" s="74"/>
      <c r="E102" s="95" t="s">
        <v>99</v>
      </c>
      <c r="F102" s="95"/>
      <c r="G102" s="74"/>
      <c r="H102" s="94" t="s">
        <v>100</v>
      </c>
      <c r="I102" s="94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74" t="s">
        <v>101</v>
      </c>
      <c r="C103" s="1"/>
      <c r="D103" s="74"/>
      <c r="E103" s="97"/>
      <c r="F103" s="97"/>
      <c r="G103" s="74"/>
      <c r="H103" s="96" t="s">
        <v>102</v>
      </c>
      <c r="I103" s="96"/>
      <c r="J103" s="96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75"/>
      <c r="C104" s="1"/>
      <c r="D104" s="74"/>
      <c r="E104" s="95" t="s">
        <v>99</v>
      </c>
      <c r="F104" s="95"/>
      <c r="G104" s="1"/>
      <c r="H104" s="94" t="s">
        <v>100</v>
      </c>
      <c r="I104" s="94"/>
      <c r="J104" s="76"/>
      <c r="K104" s="1"/>
      <c r="L104" s="1"/>
      <c r="M104" s="1"/>
      <c r="N104" s="1"/>
      <c r="O104" s="1"/>
      <c r="P104" s="1"/>
      <c r="Q104" s="1"/>
    </row>
  </sheetData>
  <mergeCells count="36">
    <mergeCell ref="B4:K4"/>
    <mergeCell ref="B18:M18"/>
    <mergeCell ref="I19:I21"/>
    <mergeCell ref="J19:J21"/>
    <mergeCell ref="K19:K21"/>
    <mergeCell ref="B19:B21"/>
    <mergeCell ref="C10:H10"/>
    <mergeCell ref="C9:H9"/>
    <mergeCell ref="C11:H11"/>
    <mergeCell ref="H1:K3"/>
    <mergeCell ref="B6:K6"/>
    <mergeCell ref="B5:K5"/>
    <mergeCell ref="B12:D12"/>
    <mergeCell ref="F12:I12"/>
    <mergeCell ref="B14:D14"/>
    <mergeCell ref="F14:K14"/>
    <mergeCell ref="B13:D13"/>
    <mergeCell ref="F13:K13"/>
    <mergeCell ref="N18:O18"/>
    <mergeCell ref="P18:Q18"/>
    <mergeCell ref="B15:D15"/>
    <mergeCell ref="F15:K15"/>
    <mergeCell ref="C19:C21"/>
    <mergeCell ref="D19:D21"/>
    <mergeCell ref="E19:E21"/>
    <mergeCell ref="F19:F21"/>
    <mergeCell ref="G19:G21"/>
    <mergeCell ref="H19:H21"/>
    <mergeCell ref="E103:F103"/>
    <mergeCell ref="H103:J103"/>
    <mergeCell ref="E101:F101"/>
    <mergeCell ref="H101:J101"/>
    <mergeCell ref="E102:F102"/>
    <mergeCell ref="H102:I102"/>
    <mergeCell ref="E104:F104"/>
    <mergeCell ref="H104:I104"/>
  </mergeCells>
  <pageMargins left="0.11811023622047245" right="0.39370078740157483" top="0" bottom="0" header="0" footer="0"/>
  <pageSetup paperSize="9" scale="85" orientation="landscape" verticalDpi="300" r:id="rId1"/>
  <rowBreaks count="1" manualBreakCount="1">
    <brk id="48" max="16383" man="1"/>
  </rowBreaks>
  <colBreaks count="3" manualBreakCount="3">
    <brk id="1" max="103" man="1"/>
    <brk id="12" max="1048575" man="1"/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0611020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Центральний</cp:lastModifiedBy>
  <cp:lastPrinted>2020-07-03T11:25:03Z</cp:lastPrinted>
  <dcterms:created xsi:type="dcterms:W3CDTF">2018-04-20T08:26:37Z</dcterms:created>
  <dcterms:modified xsi:type="dcterms:W3CDTF">2023-01-30T08:20:59Z</dcterms:modified>
</cp:coreProperties>
</file>